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-2029" sheetId="1" state="visible" r:id="rId3"/>
  </sheets>
  <definedNames>
    <definedName function="false" hidden="false" localSheetId="0" name="_xlnm.Print_Area" vbProcedure="false">'2026-2029'!$A$1:$Q$463</definedName>
    <definedName function="false" hidden="false" localSheetId="0" name="_xlnm.Print_Titles" vbProcedure="false">'2026-2029'!$14:$16</definedName>
    <definedName function="false" hidden="true" localSheetId="0" name="_xlnm._FilterDatabase" vbProcedure="false">'2026-2029'!$A$16:$Q$463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<sst xmlns="http://schemas.openxmlformats.org/spreadsheetml/2006/main" count="3090" uniqueCount="763">
  <si>
    <t xml:space="preserve">Форма 19. Финансовый план субъекта электроэнергетики (версия шаблона 1.0)</t>
  </si>
  <si>
    <r>
      <rPr>
        <sz val="14"/>
        <color rgb="FF000000"/>
        <rFont val="Times New Roman"/>
        <family val="1"/>
        <charset val="204"/>
      </rPr>
      <t xml:space="preserve">Проект инвестиционной программы: </t>
    </r>
    <r>
      <rPr>
        <sz val="12"/>
        <color rgb="FF000000"/>
        <rFont val="Times New Roman"/>
        <family val="1"/>
        <charset val="1"/>
      </rPr>
      <t xml:space="preserve">Акционерное общество «Росатом Энергосбыт»</t>
    </r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</si>
  <si>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</si>
  <si>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Субъект Российской Федерации: Курская область</t>
  </si>
  <si>
    <t xml:space="preserve">Год раскрытия информации:2026 год</t>
  </si>
  <si>
    <r>
      <rPr>
        <sz val="14"/>
        <color rgb="FF000000"/>
        <rFont val="Times New Roman"/>
        <family val="1"/>
        <charset val="204"/>
      </rPr>
      <t xml:space="preserve">Утвержденные плановые значения показателей приведены в соответствии с приказом Министерства жилищно-коммунального хозяйства и ТЭК Курской области</t>
    </r>
    <r>
      <rPr>
        <sz val="14"/>
        <color rgb="FF000000"/>
        <rFont val="Times New Roman"/>
        <family val="1"/>
        <charset val="1"/>
      </rPr>
      <t xml:space="preserve"> от 27.10.2023г. № 198 
"Об утверждении инвестиционной программы ОП "АтомЭнергоСбыт" Курск АО "АтомЭнергоСбыт" на 2024-2026 годы"</t>
    </r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</si>
  <si>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</si>
  <si>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Заполнять</t>
  </si>
  <si>
    <t xml:space="preserve">N-3</t>
  </si>
  <si>
    <t xml:space="preserve">N-2</t>
  </si>
  <si>
    <t xml:space="preserve">N-1</t>
  </si>
  <si>
    <t xml:space="preserve">Период корректировки_2026-2029</t>
  </si>
  <si>
    <t xml:space="preserve">N+1 </t>
  </si>
  <si>
    <t xml:space="preserve">N+2</t>
  </si>
  <si>
    <t xml:space="preserve">N+3 </t>
  </si>
  <si>
    <t xml:space="preserve">Перенесено из утвержденного, необходимо проверить</t>
  </si>
  <si>
    <t xml:space="preserve">Из 
Утвержд.</t>
  </si>
  <si>
    <t xml:space="preserve">
Заполняем
Факт 2025г. </t>
  </si>
  <si>
    <t xml:space="preserve">Корректируем_НДС_22%</t>
  </si>
  <si>
    <t xml:space="preserve">2027 год</t>
  </si>
  <si>
    <t xml:space="preserve">НЕ
 Заполняем</t>
  </si>
  <si>
    <t xml:space="preserve"> 2028 год</t>
  </si>
  <si>
    <t xml:space="preserve">2029 год</t>
  </si>
  <si>
    <t xml:space="preserve">Меняем 
Формулу только 2026 г.</t>
  </si>
  <si>
    <t xml:space="preserve">Раздел 1. Финансово-экономическая модель деятельности субъекта электроэнергетики </t>
  </si>
  <si>
    <t xml:space="preserve">№ пункта</t>
  </si>
  <si>
    <t xml:space="preserve">Показатель</t>
  </si>
  <si>
    <t xml:space="preserve">Единицы измерения</t>
  </si>
  <si>
    <t xml:space="preserve">2024 год</t>
  </si>
  <si>
    <t xml:space="preserve">2025 год</t>
  </si>
  <si>
    <t xml:space="preserve">2026 год</t>
  </si>
  <si>
    <t xml:space="preserve">2028 год</t>
  </si>
  <si>
    <t xml:space="preserve">Итого за период реализации инвестиционной программы</t>
  </si>
  <si>
    <t xml:space="preserve">Факт</t>
  </si>
  <si>
    <t xml:space="preserve"> Утвержденный план</t>
  </si>
  <si>
    <t xml:space="preserve">Факт
</t>
  </si>
  <si>
    <t xml:space="preserve">
Предложение по корректировке  утвержденного плана</t>
  </si>
  <si>
    <t xml:space="preserve">План</t>
  </si>
  <si>
    <t xml:space="preserve">Предложение по корректировке  утвержденного плана)</t>
  </si>
  <si>
    <t xml:space="preserve"> План</t>
  </si>
  <si>
    <t xml:space="preserve">Предложение по корректировке  утвержденного плана</t>
  </si>
  <si>
    <t xml:space="preserve">План 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</si>
  <si>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</si>
  <si>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</si>
  <si>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</si>
  <si>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</si>
  <si>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</si>
  <si>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</si>
  <si>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</si>
  <si>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</si>
  <si>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</si>
  <si>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</si>
  <si>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4.11.</t>
  </si>
  <si>
    <t xml:space="preserve">4.12</t>
  </si>
  <si>
    <t xml:space="preserve">5</t>
  </si>
  <si>
    <t xml:space="preserve">Раздел 1.1. Бюджет доходов и расходов</t>
  </si>
  <si>
    <t xml:space="preserve">I</t>
  </si>
  <si>
    <t xml:space="preserve">Выручка от реализации товаров (работ, услуг) всего, в том числе:</t>
  </si>
  <si>
    <t xml:space="preserve">млн рублей</t>
  </si>
  <si>
    <t xml:space="preserve">1.1</t>
  </si>
  <si>
    <t xml:space="preserve">Производство и поставка электрической энергии и мощности всего, в том числе: </t>
  </si>
  <si>
    <t xml:space="preserve">1.1.1</t>
  </si>
  <si>
    <t xml:space="preserve">производство и поставка электрической энергии на оптовом рынке электрической энергии и мощности</t>
  </si>
  <si>
    <t xml:space="preserve">1.1.2</t>
  </si>
  <si>
    <t xml:space="preserve">производство и поставка электрической мощности на оптовом рынке электрической энергии и мощности</t>
  </si>
  <si>
    <t xml:space="preserve">1.1.3</t>
  </si>
  <si>
    <t xml:space="preserve">производство и поставка электрической энергии (мощности) на розничных рынках электрической энергии</t>
  </si>
  <si>
    <t xml:space="preserve">1.2</t>
  </si>
  <si>
    <t xml:space="preserve">Производство и поставка тепловой энергии (мощности)</t>
  </si>
  <si>
    <t xml:space="preserve">1.3</t>
  </si>
  <si>
    <t xml:space="preserve">Оказание услуг по передаче электрической энергии</t>
  </si>
  <si>
    <t xml:space="preserve">1.4</t>
  </si>
  <si>
    <t xml:space="preserve">Оказание услуг по передаче тепловой энергии, теплоносителя</t>
  </si>
  <si>
    <t xml:space="preserve">1.5</t>
  </si>
  <si>
    <t xml:space="preserve">Оказание услуг по технологическому присоединению</t>
  </si>
  <si>
    <t xml:space="preserve">1.6</t>
  </si>
  <si>
    <t xml:space="preserve">Реализация электрической энергии и мощности</t>
  </si>
  <si>
    <t xml:space="preserve">1.7</t>
  </si>
  <si>
    <t xml:space="preserve">Реализации тепловой энергии (мощности)</t>
  </si>
  <si>
    <t xml:space="preserve">1.8</t>
  </si>
  <si>
    <t xml:space="preserve">Оказание услуг по оперативно-диспетчерскому управлению в электроэнергетике всего, в том числе:</t>
  </si>
  <si>
    <t xml:space="preserve">1.8.1</t>
  </si>
  <si>
    <t xml:space="preserve">в части управления технологическими режимами </t>
  </si>
  <si>
    <t xml:space="preserve">1.8.2</t>
  </si>
  <si>
    <t xml:space="preserve">в части обеспечения надежности</t>
  </si>
  <si>
    <t xml:space="preserve">1.9</t>
  </si>
  <si>
    <t xml:space="preserve">Прочая деятельность</t>
  </si>
  <si>
    <t xml:space="preserve">II</t>
  </si>
  <si>
    <t xml:space="preserve">Себестоимость товаров (работ, услуг), коммерческие и управленческие расходы всего, в том числе:</t>
  </si>
  <si>
    <t xml:space="preserve">2.1</t>
  </si>
  <si>
    <t xml:space="preserve">2.1.1</t>
  </si>
  <si>
    <t xml:space="preserve">2.1.2</t>
  </si>
  <si>
    <t xml:space="preserve">2.1.3</t>
  </si>
  <si>
    <t xml:space="preserve">2.2</t>
  </si>
  <si>
    <t xml:space="preserve">2.3</t>
  </si>
  <si>
    <t xml:space="preserve">2.4</t>
  </si>
  <si>
    <t xml:space="preserve">2.5</t>
  </si>
  <si>
    <t xml:space="preserve">2.6</t>
  </si>
  <si>
    <t xml:space="preserve">2.7</t>
  </si>
  <si>
    <t xml:space="preserve">2.8</t>
  </si>
  <si>
    <t xml:space="preserve">2.8.1</t>
  </si>
  <si>
    <t xml:space="preserve">2.8.2</t>
  </si>
  <si>
    <t xml:space="preserve">2.9</t>
  </si>
  <si>
    <t xml:space="preserve">II.I</t>
  </si>
  <si>
    <t xml:space="preserve">Материальные расходы всего, в том числе:</t>
  </si>
  <si>
    <t xml:space="preserve">расходы на топливо на технологические цели</t>
  </si>
  <si>
    <t xml:space="preserve">покупная энергия всего, в том числе:</t>
  </si>
  <si>
    <t xml:space="preserve">2.1.2.1</t>
  </si>
  <si>
    <t xml:space="preserve">покупная электрическая энергия (мощность) всего, в том числе:</t>
  </si>
  <si>
    <t xml:space="preserve">2.1.2.1.1</t>
  </si>
  <si>
    <t xml:space="preserve">на технологические цели, включая энергию на компенсацию потерь при ее передаче</t>
  </si>
  <si>
    <t xml:space="preserve">2.1.2.1.2</t>
  </si>
  <si>
    <t xml:space="preserve">для последующей перепродажи</t>
  </si>
  <si>
    <t xml:space="preserve">2.1.2.2</t>
  </si>
  <si>
    <t xml:space="preserve">покупная тепловая энергия (мощность)</t>
  </si>
  <si>
    <t xml:space="preserve">сырье, материалы, запасные части, инструменты</t>
  </si>
  <si>
    <t xml:space="preserve">2.1.4</t>
  </si>
  <si>
    <t xml:space="preserve">прочие материальные расходы</t>
  </si>
  <si>
    <t xml:space="preserve">II.II</t>
  </si>
  <si>
    <t xml:space="preserve">Работы и услуги производственного характера всего, в том числе:</t>
  </si>
  <si>
    <t xml:space="preserve">2.2.1</t>
  </si>
  <si>
    <t xml:space="preserve">услуги по передаче электрической энергии по единой (национальной) общероссийской электрической сети</t>
  </si>
  <si>
    <t xml:space="preserve">2.2.2</t>
  </si>
  <si>
    <t xml:space="preserve">услуги по передаче электрической энергии по сетям территориальной сетевой организации</t>
  </si>
  <si>
    <t xml:space="preserve">2.2.3</t>
  </si>
  <si>
    <t xml:space="preserve">услуги по передаче тепловой энергии, теплоносителя</t>
  </si>
  <si>
    <t xml:space="preserve">2.2.4</t>
  </si>
  <si>
    <t xml:space="preserve">услуги инфраструктурных организаций</t>
  </si>
  <si>
    <t xml:space="preserve">2.2.5</t>
  </si>
  <si>
    <t xml:space="preserve">прочие услуги производственного характера</t>
  </si>
  <si>
    <t xml:space="preserve">II.III</t>
  </si>
  <si>
    <t xml:space="preserve">Расходы на оплату труда с учетом страховых взносов</t>
  </si>
  <si>
    <t xml:space="preserve">II.IV</t>
  </si>
  <si>
    <t xml:space="preserve">Амортизация всего, в том числе:</t>
  </si>
  <si>
    <t xml:space="preserve">2.4.1</t>
  </si>
  <si>
    <t xml:space="preserve">Амортизация основных средств и нематериальных активов</t>
  </si>
  <si>
    <t xml:space="preserve">2.4.2</t>
  </si>
  <si>
    <t xml:space="preserve">Амортизация обесценения основных средств и нематериальных активов</t>
  </si>
  <si>
    <t xml:space="preserve">2.4.3</t>
  </si>
  <si>
    <t xml:space="preserve">Амортизация прав пользования активами</t>
  </si>
  <si>
    <t xml:space="preserve">2.4.4</t>
  </si>
  <si>
    <t xml:space="preserve">Амортизация обесценения прав пользования активами</t>
  </si>
  <si>
    <t xml:space="preserve">2.4.5</t>
  </si>
  <si>
    <t xml:space="preserve">Амортизация по капитализируемым ремонтам</t>
  </si>
  <si>
    <t xml:space="preserve">II.V</t>
  </si>
  <si>
    <t xml:space="preserve">Налоги и сборы всего, в том числе:</t>
  </si>
  <si>
    <t xml:space="preserve">2.5.1</t>
  </si>
  <si>
    <t xml:space="preserve">налог на имущество организации</t>
  </si>
  <si>
    <t xml:space="preserve">2.5.2</t>
  </si>
  <si>
    <t xml:space="preserve">прочие налоги и сборы</t>
  </si>
  <si>
    <t xml:space="preserve">II.VI</t>
  </si>
  <si>
    <t xml:space="preserve">Прочие расходы всего, в том числе:</t>
  </si>
  <si>
    <t xml:space="preserve">2.6.1</t>
  </si>
  <si>
    <t xml:space="preserve">работы и услуги непроизводственного характера</t>
  </si>
  <si>
    <t xml:space="preserve">2.6.2</t>
  </si>
  <si>
    <t xml:space="preserve">арендная плата, лизинговые платежи</t>
  </si>
  <si>
    <t xml:space="preserve">2.6.3</t>
  </si>
  <si>
    <t xml:space="preserve">иные прочие расходы</t>
  </si>
  <si>
    <t xml:space="preserve">II.VII</t>
  </si>
  <si>
    <t xml:space="preserve">Иные сведения:</t>
  </si>
  <si>
    <t xml:space="preserve">-</t>
  </si>
  <si>
    <t xml:space="preserve">x</t>
  </si>
  <si>
    <t xml:space="preserve">2.7.1</t>
  </si>
  <si>
    <t xml:space="preserve">Расходы на ремонт</t>
  </si>
  <si>
    <t xml:space="preserve">2.7.2</t>
  </si>
  <si>
    <t xml:space="preserve">Коммерческие расходы</t>
  </si>
  <si>
    <t xml:space="preserve">2.7.3</t>
  </si>
  <si>
    <t xml:space="preserve">Управленческие расходы</t>
  </si>
  <si>
    <t xml:space="preserve">III</t>
  </si>
  <si>
    <t xml:space="preserve">Прибыль (убыток) от продаж (пункт I - пункт II) всего, в том числе:</t>
  </si>
  <si>
    <t xml:space="preserve">3.1</t>
  </si>
  <si>
    <t xml:space="preserve">3.1.1</t>
  </si>
  <si>
    <t xml:space="preserve">3.1.2</t>
  </si>
  <si>
    <t xml:space="preserve">3.1.3</t>
  </si>
  <si>
    <t xml:space="preserve">3.2</t>
  </si>
  <si>
    <t xml:space="preserve">3.3</t>
  </si>
  <si>
    <t xml:space="preserve">3.4</t>
  </si>
  <si>
    <t xml:space="preserve">3.5</t>
  </si>
  <si>
    <t xml:space="preserve">3.6</t>
  </si>
  <si>
    <t xml:space="preserve">3.7</t>
  </si>
  <si>
    <t xml:space="preserve">3.8</t>
  </si>
  <si>
    <t xml:space="preserve">3.8.1</t>
  </si>
  <si>
    <t xml:space="preserve">3.8.2</t>
  </si>
  <si>
    <t xml:space="preserve">3.9</t>
  </si>
  <si>
    <t xml:space="preserve">IV</t>
  </si>
  <si>
    <t xml:space="preserve">Прочие доходы и расходы (сальдо) (пункт 4.1 – пункт 4.2)</t>
  </si>
  <si>
    <t xml:space="preserve">Прочие доходы всего, в том числе:</t>
  </si>
  <si>
    <t xml:space="preserve">4.1.1</t>
  </si>
  <si>
    <t xml:space="preserve">доходы от участия в других организациях</t>
  </si>
  <si>
    <t xml:space="preserve">4.1.2</t>
  </si>
  <si>
    <t xml:space="preserve">проценты к получению</t>
  </si>
  <si>
    <t xml:space="preserve">4.1.3</t>
  </si>
  <si>
    <t xml:space="preserve">восстановление резервов всего, в том числе:</t>
  </si>
  <si>
    <t xml:space="preserve">4.1.3.1</t>
  </si>
  <si>
    <t xml:space="preserve">по сомнительным долгам</t>
  </si>
  <si>
    <t xml:space="preserve">4.1.4</t>
  </si>
  <si>
    <t xml:space="preserve">прочие внереализационные доходы</t>
  </si>
  <si>
    <t xml:space="preserve">4.1.5</t>
  </si>
  <si>
    <t xml:space="preserve">доходы от восстановления обесценения имущества</t>
  </si>
  <si>
    <t xml:space="preserve">4.1.6</t>
  </si>
  <si>
    <t xml:space="preserve">доходы от переоценки финансовых активов</t>
  </si>
  <si>
    <t xml:space="preserve">4.2.1</t>
  </si>
  <si>
    <t xml:space="preserve">расходы, связанные с персоналом</t>
  </si>
  <si>
    <t xml:space="preserve">4.2.2</t>
  </si>
  <si>
    <t xml:space="preserve">проценты к уплате</t>
  </si>
  <si>
    <t xml:space="preserve">4.2.2.1</t>
  </si>
  <si>
    <t xml:space="preserve">процентные расходы по правам пользования активами</t>
  </si>
  <si>
    <t xml:space="preserve">4.2.3</t>
  </si>
  <si>
    <t xml:space="preserve">создание резервов всего, в том числе:</t>
  </si>
  <si>
    <t xml:space="preserve">4.2.3.1</t>
  </si>
  <si>
    <t xml:space="preserve"> по сомнительным долгам</t>
  </si>
  <si>
    <t xml:space="preserve">4.2.3.2</t>
  </si>
  <si>
    <t xml:space="preserve">создание прочих оценочных резервов</t>
  </si>
  <si>
    <t xml:space="preserve">4.2.4</t>
  </si>
  <si>
    <t xml:space="preserve">прочие внереализационные расходы</t>
  </si>
  <si>
    <t xml:space="preserve">4.2.5</t>
  </si>
  <si>
    <t xml:space="preserve">расходы по обесценению имущества</t>
  </si>
  <si>
    <t xml:space="preserve">4.2.6</t>
  </si>
  <si>
    <t xml:space="preserve">расходы от переоценки финансовых активов</t>
  </si>
  <si>
    <t xml:space="preserve">V</t>
  </si>
  <si>
    <t xml:space="preserve">Прибыль (убыток) до налогообложения (пункт III + пункт IV) всего, в том числе:</t>
  </si>
  <si>
    <t xml:space="preserve">5.1</t>
  </si>
  <si>
    <t xml:space="preserve">5.1.1</t>
  </si>
  <si>
    <t xml:space="preserve">5.1.2</t>
  </si>
  <si>
    <t xml:space="preserve">5.1.3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</si>
  <si>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</si>
  <si>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</si>
  <si>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</si>
  <si>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</si>
  <si>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</si>
  <si>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</si>
  <si>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</si>
  <si>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5.8.1</t>
  </si>
  <si>
    <t xml:space="preserve">5.8.2</t>
  </si>
  <si>
    <t xml:space="preserve">5.9</t>
  </si>
  <si>
    <t xml:space="preserve">VI</t>
  </si>
  <si>
    <t xml:space="preserve">Налог на прибыль всего, в том числе:</t>
  </si>
  <si>
    <t xml:space="preserve">6.1</t>
  </si>
  <si>
    <t xml:space="preserve">6.1.1</t>
  </si>
  <si>
    <t xml:space="preserve">6.1.2</t>
  </si>
  <si>
    <t xml:space="preserve">6.1.3</t>
  </si>
  <si>
    <t xml:space="preserve">6.2</t>
  </si>
  <si>
    <t xml:space="preserve">Производство и поставка тепловой энергии (мощности);</t>
  </si>
  <si>
    <t xml:space="preserve">6.3</t>
  </si>
  <si>
    <t xml:space="preserve">Оказание услуг по передаче электрической энергии;</t>
  </si>
  <si>
    <t xml:space="preserve">6.4</t>
  </si>
  <si>
    <t xml:space="preserve">Оказание услуг по передаче тепловой энергии, теплоносителя;</t>
  </si>
  <si>
    <t xml:space="preserve">6.5</t>
  </si>
  <si>
    <t xml:space="preserve">Оказание услуг по технологическому присоединению;</t>
  </si>
  <si>
    <t xml:space="preserve">6.6</t>
  </si>
  <si>
    <t xml:space="preserve">Реализация электрической энергии и мощности;</t>
  </si>
  <si>
    <t xml:space="preserve">6.7</t>
  </si>
  <si>
    <t xml:space="preserve">Реализации тепловой энергии (мощности);</t>
  </si>
  <si>
    <t xml:space="preserve">6.8</t>
  </si>
  <si>
    <t xml:space="preserve">6.8.1</t>
  </si>
  <si>
    <t xml:space="preserve">в части управления технологическими режимами</t>
  </si>
  <si>
    <t xml:space="preserve">6.8.2</t>
  </si>
  <si>
    <t xml:space="preserve">6.9</t>
  </si>
  <si>
    <t xml:space="preserve">Прочая деятельность;</t>
  </si>
  <si>
    <t xml:space="preserve">VII</t>
  </si>
  <si>
    <t xml:space="preserve">Чистая прибыль (убыток) всего, в том числе:</t>
  </si>
  <si>
    <t xml:space="preserve">7.1</t>
  </si>
  <si>
    <t xml:space="preserve">7.1.1</t>
  </si>
  <si>
    <t xml:space="preserve">7.1.2</t>
  </si>
  <si>
    <t xml:space="preserve">7.1.3</t>
  </si>
  <si>
    <t xml:space="preserve">7.2</t>
  </si>
  <si>
    <t xml:space="preserve">7.3</t>
  </si>
  <si>
    <t xml:space="preserve">7.4</t>
  </si>
  <si>
    <t xml:space="preserve">7.5</t>
  </si>
  <si>
    <t xml:space="preserve">7.6</t>
  </si>
  <si>
    <t xml:space="preserve">7.7</t>
  </si>
  <si>
    <t xml:space="preserve">7.8</t>
  </si>
  <si>
    <t xml:space="preserve">7.8.1</t>
  </si>
  <si>
    <t xml:space="preserve">7.8.2</t>
  </si>
  <si>
    <t xml:space="preserve">7.9</t>
  </si>
  <si>
    <t xml:space="preserve">VIII</t>
  </si>
  <si>
    <t xml:space="preserve">Направления использования чистой прибыли</t>
  </si>
  <si>
    <t xml:space="preserve">8.1</t>
  </si>
  <si>
    <t xml:space="preserve">На инвестиции</t>
  </si>
  <si>
    <t xml:space="preserve">8.2</t>
  </si>
  <si>
    <t xml:space="preserve">Резервный фонд</t>
  </si>
  <si>
    <t xml:space="preserve">8.3</t>
  </si>
  <si>
    <t xml:space="preserve">Выплата дивидендов</t>
  </si>
  <si>
    <t xml:space="preserve">8.4</t>
  </si>
  <si>
    <t xml:space="preserve">Остаток на развитие</t>
  </si>
  <si>
    <t xml:space="preserve">IX</t>
  </si>
  <si>
    <t xml:space="preserve">9.1</t>
  </si>
  <si>
    <t xml:space="preserve">Прибыль до налогообложения без учета процентов к уплате и амортизации (пункт V + пункт 4.2.2 + пункт II.IV)</t>
  </si>
  <si>
    <t xml:space="preserve">9.2</t>
  </si>
  <si>
    <t xml:space="preserve">Долг (кредиты и займы) на начало периода всего, в том числе:</t>
  </si>
  <si>
    <t xml:space="preserve">9.2.1</t>
  </si>
  <si>
    <t xml:space="preserve">краткосрочные кредиты и займы на начало периода</t>
  </si>
  <si>
    <t xml:space="preserve">9.3</t>
  </si>
  <si>
    <t xml:space="preserve">Долг (кредиты и займы) на конец периода, в том числе</t>
  </si>
  <si>
    <t xml:space="preserve">9.3.1</t>
  </si>
  <si>
    <t xml:space="preserve">краткосрочные кредиты и займы на конец периода</t>
  </si>
  <si>
    <t xml:space="preserve">9.4</t>
  </si>
  <si>
    <t xml:space="preserve"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</si>
  <si>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 xml:space="preserve">Раздел 1.2. Бюджет движения денежных средств</t>
  </si>
  <si>
    <t xml:space="preserve">X</t>
  </si>
  <si>
    <t xml:space="preserve">Поступления от текущих операций всего, в том числе:</t>
  </si>
  <si>
    <t xml:space="preserve">10.1</t>
  </si>
  <si>
    <t xml:space="preserve">10.1.1</t>
  </si>
  <si>
    <t xml:space="preserve">10.1.2</t>
  </si>
  <si>
    <t xml:space="preserve">10.1.3</t>
  </si>
  <si>
    <t xml:space="preserve">10.2</t>
  </si>
  <si>
    <t xml:space="preserve">10.3</t>
  </si>
  <si>
    <t xml:space="preserve">10.4</t>
  </si>
  <si>
    <t xml:space="preserve">10.5</t>
  </si>
  <si>
    <t xml:space="preserve">10.6</t>
  </si>
  <si>
    <t xml:space="preserve">10.7</t>
  </si>
  <si>
    <t xml:space="preserve">10.8</t>
  </si>
  <si>
    <t xml:space="preserve">10.8.1</t>
  </si>
  <si>
    <t xml:space="preserve">10.8.2</t>
  </si>
  <si>
    <t xml:space="preserve">10.9</t>
  </si>
  <si>
    <t xml:space="preserve">Поступления денежных средств за счет средств бюджетов бюджетной системы Российской Федерации (субсидия) всего, в том числе:</t>
  </si>
  <si>
    <t xml:space="preserve">10.9.1</t>
  </si>
  <si>
    <t xml:space="preserve">за счет средств федерального бюджета</t>
  </si>
  <si>
    <t xml:space="preserve">10.9.2</t>
  </si>
  <si>
    <t xml:space="preserve">за счет средств консолидированного бюджета субъекта Российской Федерации</t>
  </si>
  <si>
    <t xml:space="preserve">10.10</t>
  </si>
  <si>
    <t xml:space="preserve">XI</t>
  </si>
  <si>
    <t xml:space="preserve">Платежи по текущим операциям всего, в том числе:</t>
  </si>
  <si>
    <t xml:space="preserve">11.1</t>
  </si>
  <si>
    <t xml:space="preserve">Оплата поставщикам топлива</t>
  </si>
  <si>
    <t xml:space="preserve">11.2</t>
  </si>
  <si>
    <t xml:space="preserve">Оплата покупной энергии всего, в том числе:</t>
  </si>
  <si>
    <t xml:space="preserve">11.2.1</t>
  </si>
  <si>
    <t xml:space="preserve">на оптовом рынке электрической энергии и мощности</t>
  </si>
  <si>
    <t xml:space="preserve">11.2.2</t>
  </si>
  <si>
    <t xml:space="preserve">на розничных рынках электрической энергии</t>
  </si>
  <si>
    <t xml:space="preserve">11.2.3</t>
  </si>
  <si>
    <t xml:space="preserve">на компенсацию потерь</t>
  </si>
  <si>
    <t xml:space="preserve">11.3</t>
  </si>
  <si>
    <t xml:space="preserve">Оплата услуг по передаче электрической энергии по единой (национальной) общероссийской электрической сети</t>
  </si>
  <si>
    <t xml:space="preserve">11.4</t>
  </si>
  <si>
    <t xml:space="preserve">Оплата услуг по передаче электрической энергии по сетям территориальных сетевых организаций</t>
  </si>
  <si>
    <t xml:space="preserve">11.5</t>
  </si>
  <si>
    <t xml:space="preserve">Оплата услуг по передаче тепловой энергии, теплоносителя</t>
  </si>
  <si>
    <t xml:space="preserve">11.6</t>
  </si>
  <si>
    <t xml:space="preserve">Оплата труда</t>
  </si>
  <si>
    <t xml:space="preserve">11.7</t>
  </si>
  <si>
    <t xml:space="preserve">Страховые взносы</t>
  </si>
  <si>
    <t xml:space="preserve">11.8</t>
  </si>
  <si>
    <t xml:space="preserve">Оплата налогов и сборов всего, в том числе:</t>
  </si>
  <si>
    <t xml:space="preserve">11.8.1</t>
  </si>
  <si>
    <t xml:space="preserve">налог на прибыль</t>
  </si>
  <si>
    <t xml:space="preserve">11.9</t>
  </si>
  <si>
    <t xml:space="preserve">Оплата сырья, материалов, запасных частей, инструментов</t>
  </si>
  <si>
    <t xml:space="preserve">11.10</t>
  </si>
  <si>
    <t xml:space="preserve">Оплата прочих услуг производственного характера</t>
  </si>
  <si>
    <t xml:space="preserve">11.11</t>
  </si>
  <si>
    <t xml:space="preserve">Арендная плата и лизинговые платежи</t>
  </si>
  <si>
    <t xml:space="preserve">11.12</t>
  </si>
  <si>
    <t xml:space="preserve"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</si>
  <si>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11.13</t>
  </si>
  <si>
    <t xml:space="preserve">Прочие платежи по текущей деятельности</t>
  </si>
  <si>
    <t xml:space="preserve">XII</t>
  </si>
  <si>
    <t xml:space="preserve">Поступления от инвестиционных операций всего, в том числе:</t>
  </si>
  <si>
    <t xml:space="preserve">12.1</t>
  </si>
  <si>
    <t xml:space="preserve">Поступления от реализации имущества и имущественных прав</t>
  </si>
  <si>
    <t xml:space="preserve">12.2</t>
  </si>
  <si>
    <t xml:space="preserve">Поступления по заключенным инвестиционным соглашениям, в том числе </t>
  </si>
  <si>
    <t xml:space="preserve">12.2.1</t>
  </si>
  <si>
    <t xml:space="preserve">по использованию средств бюджетов бюджетной системы Российской Федерации всего, в том числе:</t>
  </si>
  <si>
    <t xml:space="preserve">12.2.1.1</t>
  </si>
  <si>
    <t xml:space="preserve">средства федерального бюджета</t>
  </si>
  <si>
    <t xml:space="preserve">12.2.1.2</t>
  </si>
  <si>
    <t xml:space="preserve">средства консолидированного бюджета субъекта Российской Федерации</t>
  </si>
  <si>
    <t xml:space="preserve">12.3</t>
  </si>
  <si>
    <t xml:space="preserve">Прочие поступления по инвестиционным операциям</t>
  </si>
  <si>
    <t xml:space="preserve">XIII</t>
  </si>
  <si>
    <t xml:space="preserve">Платежи по инвестиционным операциям всего, в том числе:</t>
  </si>
  <si>
    <t xml:space="preserve">13.1</t>
  </si>
  <si>
    <t xml:space="preserve">Инвестиции в основной капитал всего, в том числе:</t>
  </si>
  <si>
    <t xml:space="preserve">13.1.1</t>
  </si>
  <si>
    <t xml:space="preserve">техническое перевооружение и реконструкция</t>
  </si>
  <si>
    <t xml:space="preserve">13.1.2</t>
  </si>
  <si>
    <t xml:space="preserve">новое строительство и расширение</t>
  </si>
  <si>
    <t xml:space="preserve">13.1.3</t>
  </si>
  <si>
    <t xml:space="preserve">проектно-изыскательные работы для объектов нового строительства будущих лет</t>
  </si>
  <si>
    <t xml:space="preserve">13.1.4</t>
  </si>
  <si>
    <t xml:space="preserve">приобретение объектов основных средств, земельных участков</t>
  </si>
  <si>
    <t xml:space="preserve">13.1.5</t>
  </si>
  <si>
    <t xml:space="preserve">проведение научно-исследовательских и опытно-конструкторских разработок</t>
  </si>
  <si>
    <t xml:space="preserve">13.1.6</t>
  </si>
  <si>
    <t xml:space="preserve">прочие выплаты, связанные с инвестициями в основной капитал</t>
  </si>
  <si>
    <t xml:space="preserve">13.2</t>
  </si>
  <si>
    <t xml:space="preserve">Приобретение нематериальных активов</t>
  </si>
  <si>
    <t xml:space="preserve">13.3</t>
  </si>
  <si>
    <t xml:space="preserve">Прочие платежи по инвестиционным операциям всего, в том числе:</t>
  </si>
  <si>
    <t xml:space="preserve">13.4</t>
  </si>
  <si>
    <t xml:space="preserve">13.4.1</t>
  </si>
  <si>
    <t xml:space="preserve">проценты по долговым обязательствам, включаемым в стоимость инвестиционного актива</t>
  </si>
  <si>
    <t xml:space="preserve">XIV</t>
  </si>
  <si>
    <t xml:space="preserve">Поступления от финансовых операций всего, в том числе:</t>
  </si>
  <si>
    <t xml:space="preserve">14.1</t>
  </si>
  <si>
    <t xml:space="preserve">Процентные поступления</t>
  </si>
  <si>
    <t xml:space="preserve">14.2</t>
  </si>
  <si>
    <t xml:space="preserve">Поступления  по полученным кредитам всего, в том числе:</t>
  </si>
  <si>
    <t xml:space="preserve">14.2.1</t>
  </si>
  <si>
    <t xml:space="preserve">на текущую деятельность</t>
  </si>
  <si>
    <t xml:space="preserve">14.2.2</t>
  </si>
  <si>
    <t xml:space="preserve">на инвестиционные операции</t>
  </si>
  <si>
    <t xml:space="preserve">14.2.3</t>
  </si>
  <si>
    <t xml:space="preserve">на рефинансирование кредитов и займов</t>
  </si>
  <si>
    <t xml:space="preserve">14.3</t>
  </si>
  <si>
    <t xml:space="preserve">Поступления от эмиссии акций</t>
  </si>
  <si>
    <t xml:space="preserve">14.4</t>
  </si>
  <si>
    <t xml:space="preserve">Поступления от реализации финансовых инструментов всего, в том числе:</t>
  </si>
  <si>
    <t xml:space="preserve">14.4.1</t>
  </si>
  <si>
    <t xml:space="preserve">облигационные займы</t>
  </si>
  <si>
    <t xml:space="preserve">14.4.2</t>
  </si>
  <si>
    <t xml:space="preserve">векселя</t>
  </si>
  <si>
    <t xml:space="preserve">14.5</t>
  </si>
  <si>
    <t xml:space="preserve">Поступления от займов организаций</t>
  </si>
  <si>
    <t xml:space="preserve">14.6</t>
  </si>
  <si>
    <t xml:space="preserve">Поступления за счет средств инвесторов</t>
  </si>
  <si>
    <t xml:space="preserve">14.7</t>
  </si>
  <si>
    <t xml:space="preserve">Прочие поступления по финансовым операциям</t>
  </si>
  <si>
    <t xml:space="preserve">XV</t>
  </si>
  <si>
    <t xml:space="preserve">Платежи по финансовым операциям всего, в том числе:</t>
  </si>
  <si>
    <t xml:space="preserve">15.1</t>
  </si>
  <si>
    <t xml:space="preserve">Погашение кредитов и займов всего , в том числе:</t>
  </si>
  <si>
    <t xml:space="preserve">15.1.1</t>
  </si>
  <si>
    <t xml:space="preserve">15.1.2</t>
  </si>
  <si>
    <t xml:space="preserve">15.1.3</t>
  </si>
  <si>
    <t xml:space="preserve">15.2</t>
  </si>
  <si>
    <t xml:space="preserve">15.3</t>
  </si>
  <si>
    <t xml:space="preserve">Прочие выплаты по финансовым операциям</t>
  </si>
  <si>
    <t xml:space="preserve">XVI</t>
  </si>
  <si>
    <t xml:space="preserve">Сальдо денежных средств по операционной деятельности (пункт X - пункт XI) всего</t>
  </si>
  <si>
    <t xml:space="preserve">XVII</t>
  </si>
  <si>
    <t xml:space="preserve">Сальдо денежных средств по инвестиционным операциям всего (пункт XII - пункт XIII), всего в том числе:</t>
  </si>
  <si>
    <t xml:space="preserve">17.1</t>
  </si>
  <si>
    <t xml:space="preserve">Сальдо денежных средств по инвестиционным операциям</t>
  </si>
  <si>
    <t xml:space="preserve">17.2</t>
  </si>
  <si>
    <t xml:space="preserve">Сальдо денежных средств по прочей деятельности</t>
  </si>
  <si>
    <t xml:space="preserve">XVIII</t>
  </si>
  <si>
    <t xml:space="preserve">Сальдо денежных средств по финансовым операциям всего (пункт XIV - пункт XV), в том числе:</t>
  </si>
  <si>
    <t xml:space="preserve">18.1</t>
  </si>
  <si>
    <t xml:space="preserve">Сальдо денежных средств по привлечению и погашению кредитов и займов</t>
  </si>
  <si>
    <t xml:space="preserve">18.2</t>
  </si>
  <si>
    <t xml:space="preserve">Сальдо денежных средств по прочей финансовой деятельности</t>
  </si>
  <si>
    <t xml:space="preserve">XIX</t>
  </si>
  <si>
    <t xml:space="preserve">Сальдо денежных средств от транзитных операций</t>
  </si>
  <si>
    <t xml:space="preserve">XX</t>
  </si>
  <si>
    <t xml:space="preserve">Итого сальдо денежных средств (пункт XVI + пункт XVII + пункт XVIII + пункт XIX)</t>
  </si>
  <si>
    <t xml:space="preserve">XXI</t>
  </si>
  <si>
    <t xml:space="preserve">Остаток денежных средств на начало периода</t>
  </si>
  <si>
    <t xml:space="preserve">XXII</t>
  </si>
  <si>
    <t xml:space="preserve">Остаток денежных средств на конец периода</t>
  </si>
  <si>
    <t xml:space="preserve">XXIII</t>
  </si>
  <si>
    <t xml:space="preserve">23.1</t>
  </si>
  <si>
    <t xml:space="preserve">Дебиторская задолженность на конец периода всего, в том числе:</t>
  </si>
  <si>
    <t xml:space="preserve">23.1.1</t>
  </si>
  <si>
    <t xml:space="preserve">производство и поставка электрической энергии и мощности всего, в том числе: </t>
  </si>
  <si>
    <t xml:space="preserve">23.1.1.а</t>
  </si>
  <si>
    <t xml:space="preserve">из нее просроченная</t>
  </si>
  <si>
    <t xml:space="preserve">23.1.1.1</t>
  </si>
  <si>
    <t xml:space="preserve">23.1.1.1.а</t>
  </si>
  <si>
    <t xml:space="preserve">23.1.1.2</t>
  </si>
  <si>
    <t xml:space="preserve">23.1.1.2.а</t>
  </si>
  <si>
    <t xml:space="preserve">23.1.1.3</t>
  </si>
  <si>
    <t xml:space="preserve">23.1.1.3.а</t>
  </si>
  <si>
    <t xml:space="preserve">23.1.2</t>
  </si>
  <si>
    <t xml:space="preserve">производство и поставка тепловой энергии (мощности)</t>
  </si>
  <si>
    <t xml:space="preserve">23.1.2.а</t>
  </si>
  <si>
    <t xml:space="preserve">23.1.3</t>
  </si>
  <si>
    <t xml:space="preserve">оказание услуг по передаче электрической энергии</t>
  </si>
  <si>
    <t xml:space="preserve">23.1.3.а</t>
  </si>
  <si>
    <t xml:space="preserve">23.1.4</t>
  </si>
  <si>
    <t xml:space="preserve">оказание услуг по передаче тепловой энергии, теплоносителя</t>
  </si>
  <si>
    <t xml:space="preserve">23.1.4.а</t>
  </si>
  <si>
    <t xml:space="preserve">23.1.5</t>
  </si>
  <si>
    <t xml:space="preserve">оказание услуг по технологическому присоединению</t>
  </si>
  <si>
    <t xml:space="preserve">23.1.5.а</t>
  </si>
  <si>
    <t xml:space="preserve">23.1.6</t>
  </si>
  <si>
    <t xml:space="preserve">реализация электрической энергии и мощности</t>
  </si>
  <si>
    <t xml:space="preserve">23.1.6.а</t>
  </si>
  <si>
    <t xml:space="preserve">23.1.7</t>
  </si>
  <si>
    <t xml:space="preserve">реализации тепловой энергии (мощности)</t>
  </si>
  <si>
    <t xml:space="preserve">23.1.7.а</t>
  </si>
  <si>
    <t xml:space="preserve">23.1.8</t>
  </si>
  <si>
    <t xml:space="preserve">оказание услуг по оперативно-диспетчерскому управлению в электроэнергетике всего, в том числе:</t>
  </si>
  <si>
    <t xml:space="preserve">23.1.8.а</t>
  </si>
  <si>
    <t xml:space="preserve">23.1.8.1</t>
  </si>
  <si>
    <t xml:space="preserve">23.1.8.1.а</t>
  </si>
  <si>
    <t xml:space="preserve">23.1.8.2</t>
  </si>
  <si>
    <t xml:space="preserve">23.1.8.2.а</t>
  </si>
  <si>
    <t xml:space="preserve">23.1.9</t>
  </si>
  <si>
    <t xml:space="preserve">прочая деятельность</t>
  </si>
  <si>
    <t xml:space="preserve">23.1.9.а</t>
  </si>
  <si>
    <t xml:space="preserve">23.2</t>
  </si>
  <si>
    <t xml:space="preserve">Кредиторская задолженность на конец периода всего, в том числе:</t>
  </si>
  <si>
    <t xml:space="preserve">23.2.1</t>
  </si>
  <si>
    <t xml:space="preserve">поставщикам топлива на технологические цели</t>
  </si>
  <si>
    <t xml:space="preserve">23.2.1.а</t>
  </si>
  <si>
    <t xml:space="preserve">23.2.2</t>
  </si>
  <si>
    <t xml:space="preserve">поставщикам покупной энергии всего, в том числе:</t>
  </si>
  <si>
    <t xml:space="preserve">23.2.2.1</t>
  </si>
  <si>
    <t xml:space="preserve">23.2.2.1.а</t>
  </si>
  <si>
    <t xml:space="preserve">23.2.2.2</t>
  </si>
  <si>
    <t xml:space="preserve">на розничных рынках</t>
  </si>
  <si>
    <t xml:space="preserve">23.2.2.2.а</t>
  </si>
  <si>
    <t xml:space="preserve">23.2.3</t>
  </si>
  <si>
    <t xml:space="preserve">по оплате услуг на передачу электрической энергии по единой (национальной) общероссийской электрической сети</t>
  </si>
  <si>
    <t xml:space="preserve">23.2.3.а</t>
  </si>
  <si>
    <t xml:space="preserve">23.2.4</t>
  </si>
  <si>
    <t xml:space="preserve">по оплате услуг территориальных сетевых организаций</t>
  </si>
  <si>
    <t xml:space="preserve">23.2.4.а</t>
  </si>
  <si>
    <t xml:space="preserve">23.2.5</t>
  </si>
  <si>
    <t xml:space="preserve">перед персоналом по оплате труда</t>
  </si>
  <si>
    <t xml:space="preserve">23.2.5.а</t>
  </si>
  <si>
    <t xml:space="preserve">23.2.6</t>
  </si>
  <si>
    <t xml:space="preserve">перед бюджетами и внебюджетными фондами</t>
  </si>
  <si>
    <t xml:space="preserve">23.2.6.а</t>
  </si>
  <si>
    <t xml:space="preserve">23.2.7</t>
  </si>
  <si>
    <t xml:space="preserve">по договорам технологического присоединения</t>
  </si>
  <si>
    <t xml:space="preserve">23.2.7.а</t>
  </si>
  <si>
    <t xml:space="preserve">23.2.8</t>
  </si>
  <si>
    <t xml:space="preserve">по обязательствам перед поставщиками и подрядчиками по исполнению инвестиционной программы </t>
  </si>
  <si>
    <t xml:space="preserve">23.2.8.а</t>
  </si>
  <si>
    <t xml:space="preserve">23.2.9</t>
  </si>
  <si>
    <t xml:space="preserve">прочая кредиторская задолженность</t>
  </si>
  <si>
    <t xml:space="preserve">23.2.9.а</t>
  </si>
  <si>
    <t xml:space="preserve">23.2.10</t>
  </si>
  <si>
    <t xml:space="preserve">расчеты по обязательствам по аренде</t>
  </si>
  <si>
    <t xml:space="preserve">23.3</t>
  </si>
  <si>
    <t xml:space="preserve">Отношение поступлений денежных средств к выручке от реализованных товаров и оказанных услуг (с учетом НДС) всего, в том числе:</t>
  </si>
  <si>
    <t xml:space="preserve">%</t>
  </si>
  <si>
    <t xml:space="preserve">23.3.1</t>
  </si>
  <si>
    <t xml:space="preserve">от производства и поставки электрической энергии и мощности</t>
  </si>
  <si>
    <t xml:space="preserve">23.3.1.1</t>
  </si>
  <si>
    <t xml:space="preserve">от производства и поставки электрической энергии на оптовом рынке электрической энергии и мощности</t>
  </si>
  <si>
    <t xml:space="preserve">23.3.1.2</t>
  </si>
  <si>
    <t xml:space="preserve">от производства и поставки электрической мощности на оптовом рынке электрической энергии и мощности</t>
  </si>
  <si>
    <t xml:space="preserve">23.3.1.3</t>
  </si>
  <si>
    <t xml:space="preserve">от производства и поставки электрической энергии (мощности) на розничных рынках электрической энергии</t>
  </si>
  <si>
    <t xml:space="preserve">23.3.2</t>
  </si>
  <si>
    <t xml:space="preserve">от производства и поставки тепловой энергии (мощности)</t>
  </si>
  <si>
    <t xml:space="preserve">23.3.3</t>
  </si>
  <si>
    <t xml:space="preserve">от оказания услуг по передаче электрической энергии</t>
  </si>
  <si>
    <t xml:space="preserve">23.3.4</t>
  </si>
  <si>
    <t xml:space="preserve">от оказания услуг по передаче тепловой энергии, теплоносителя</t>
  </si>
  <si>
    <t xml:space="preserve">23.3.5</t>
  </si>
  <si>
    <t xml:space="preserve">от реализации электрической энергии и мощности</t>
  </si>
  <si>
    <t xml:space="preserve">23.3.6</t>
  </si>
  <si>
    <t xml:space="preserve">от реализации тепловой энергии (мощности)</t>
  </si>
  <si>
    <t xml:space="preserve">23.3.7</t>
  </si>
  <si>
    <t xml:space="preserve">от оказания услуг по оперативно-диспетчерскому управлению в электроэнергетике всего, в том числе:</t>
  </si>
  <si>
    <t xml:space="preserve">23.3.7.1</t>
  </si>
  <si>
    <t xml:space="preserve">23.3.7.2</t>
  </si>
  <si>
    <t xml:space="preserve">Раздел 1.3. Технико-экономические показатели</t>
  </si>
  <si>
    <t xml:space="preserve">XXIV</t>
  </si>
  <si>
    <t xml:space="preserve">В отношении деятельности по производству электрической, тепловой энергии (мощности)</t>
  </si>
  <si>
    <t xml:space="preserve">24.1</t>
  </si>
  <si>
    <t xml:space="preserve">Установленная электрическая мощность</t>
  </si>
  <si>
    <t xml:space="preserve">МВт</t>
  </si>
  <si>
    <t xml:space="preserve">24.2</t>
  </si>
  <si>
    <t xml:space="preserve">Установленная тепловая мощность</t>
  </si>
  <si>
    <t xml:space="preserve">Гкал/час</t>
  </si>
  <si>
    <t xml:space="preserve">24.3</t>
  </si>
  <si>
    <t xml:space="preserve">Располагаемая электрическая мощность</t>
  </si>
  <si>
    <t xml:space="preserve">24.4</t>
  </si>
  <si>
    <t xml:space="preserve">Присоединенная тепловая мощность</t>
  </si>
  <si>
    <t xml:space="preserve">24.5</t>
  </si>
  <si>
    <t xml:space="preserve">Объем выработанной электрической энергии</t>
  </si>
  <si>
    <t xml:space="preserve">млн кВт⋅ч</t>
  </si>
  <si>
    <t xml:space="preserve">24.6</t>
  </si>
  <si>
    <t xml:space="preserve">Объем продукции отпущенной с шин (коллекторов)</t>
  </si>
  <si>
    <t xml:space="preserve">24.6.1</t>
  </si>
  <si>
    <t xml:space="preserve">электрической энергии</t>
  </si>
  <si>
    <t xml:space="preserve">24.6.2</t>
  </si>
  <si>
    <t xml:space="preserve">тепловой энергии</t>
  </si>
  <si>
    <t xml:space="preserve">тыс. Гкал</t>
  </si>
  <si>
    <t xml:space="preserve">24.7</t>
  </si>
  <si>
    <t xml:space="preserve">Объем покупной продукции для последующей продажи</t>
  </si>
  <si>
    <t xml:space="preserve">24.7.1</t>
  </si>
  <si>
    <t xml:space="preserve">24.7.2</t>
  </si>
  <si>
    <t xml:space="preserve">электрической мощности</t>
  </si>
  <si>
    <t xml:space="preserve">24.7.3</t>
  </si>
  <si>
    <t xml:space="preserve">24.8</t>
  </si>
  <si>
    <t xml:space="preserve">Объем покупной продукции на технологические цели</t>
  </si>
  <si>
    <t xml:space="preserve">24.8.1</t>
  </si>
  <si>
    <t xml:space="preserve">24.8.2</t>
  </si>
  <si>
    <t xml:space="preserve">24.9</t>
  </si>
  <si>
    <t xml:space="preserve">Объем продукции отпущенной (проданной) потребителям</t>
  </si>
  <si>
    <t xml:space="preserve">24.9.1</t>
  </si>
  <si>
    <t xml:space="preserve">24.9.2</t>
  </si>
  <si>
    <t xml:space="preserve">24.9.3</t>
  </si>
  <si>
    <t xml:space="preserve">XXV</t>
  </si>
  <si>
    <t xml:space="preserve">В отношении деятельности по передаче электрической энергии</t>
  </si>
  <si>
    <t xml:space="preserve">25.1</t>
  </si>
  <si>
    <t xml:space="preserve">Объем отпуска электрической энергии из сети (полезный отпуск) всего, в том числе:</t>
  </si>
  <si>
    <t xml:space="preserve">25.1.1</t>
  </si>
  <si>
    <t xml:space="preserve">потребителям, присоединенным к единой (национальной) общероссийской электрической сети всего, в том числе:</t>
  </si>
  <si>
    <t xml:space="preserve">25.1.1.1</t>
  </si>
  <si>
    <t xml:space="preserve">территориальные сетевые организации</t>
  </si>
  <si>
    <t xml:space="preserve">25.1.1.2</t>
  </si>
  <si>
    <t xml:space="preserve">потребители, не являющиеся территориальными сетевыми организациями</t>
  </si>
  <si>
    <t xml:space="preserve">25.2</t>
  </si>
  <si>
    <t xml:space="preserve">Объем технологического расхода (потерь) при передаче электрической энергии</t>
  </si>
  <si>
    <t xml:space="preserve">25.3</t>
  </si>
  <si>
    <t xml:space="preserve">Заявленная мощность/фактическая мощность всего, в том числе:</t>
  </si>
  <si>
    <t xml:space="preserve">25.3.1</t>
  </si>
  <si>
    <t xml:space="preserve">потребителей, присоединенных к единой (национальной) общероссийской электрической сети всего, в том числе:</t>
  </si>
  <si>
    <t xml:space="preserve">25.3.1.1</t>
  </si>
  <si>
    <t xml:space="preserve">25.3.1.2</t>
  </si>
  <si>
    <t xml:space="preserve">25.4</t>
  </si>
  <si>
    <t xml:space="preserve">Количество условных единиц обслуживаемого электросетевого оборудования</t>
  </si>
  <si>
    <t xml:space="preserve">у.е.</t>
  </si>
  <si>
    <t xml:space="preserve">25.5</t>
  </si>
  <si>
    <t xml:space="preserve">Необходимая валовая выручка сетевой организации в части содержания (пункт 1.3 - пункт 2.2.1 - пункт 2.2.2 - пункт 2.1.2.1.1)</t>
  </si>
  <si>
    <t xml:space="preserve">XXVI</t>
  </si>
  <si>
    <t xml:space="preserve">В отношении сбытовой деятельности</t>
  </si>
  <si>
    <t xml:space="preserve">26.1</t>
  </si>
  <si>
    <t xml:space="preserve">Полезный отпуск электрической энергии потребителям</t>
  </si>
  <si>
    <t xml:space="preserve">26.2</t>
  </si>
  <si>
    <t xml:space="preserve">Отпуск тепловой энергии потребителям</t>
  </si>
  <si>
    <t xml:space="preserve"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</si>
  <si>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</si>
  <si>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26.4</t>
  </si>
  <si>
    <t xml:space="preserve">Необходимая валовая выручка сбытовой организации без учета затрат на покупку тепловой энергии и оплаты услуг по ее передаче</t>
  </si>
  <si>
    <t xml:space="preserve">XXVII</t>
  </si>
  <si>
    <t xml:space="preserve">В отношении деятельности по оперативно-диспетчерскому управлению</t>
  </si>
  <si>
    <t xml:space="preserve">27.1</t>
  </si>
  <si>
    <t xml:space="preserve">Установленная мощность в Единой энергетической системе России, в том числе</t>
  </si>
  <si>
    <t xml:space="preserve">27.1.1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</si>
  <si>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</si>
  <si>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 xml:space="preserve">27.1.2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</si>
  <si>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</si>
  <si>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 xml:space="preserve">27.1.3</t>
  </si>
  <si>
    <t xml:space="preserve">средняя мощность поставки электрической энергии по группам точек поставки импорта на оптовом рынке</t>
  </si>
  <si>
    <t xml:space="preserve">27.2</t>
  </si>
  <si>
    <t xml:space="preserve">Объем потребления в Единой энергетической системе России, в том числе</t>
  </si>
  <si>
    <t xml:space="preserve">27.2.1</t>
  </si>
  <si>
    <t xml:space="preserve">суммарный объем потребления (покупки) электрической энергии по всем группам точек поставки, зарегистрированным на оптовом рынке</t>
  </si>
  <si>
    <t xml:space="preserve">27.2.2</t>
  </si>
  <si>
    <t xml:space="preserve">суммарный объем поставки электрической энергии на экспорт из России</t>
  </si>
  <si>
    <t xml:space="preserve">27.3</t>
  </si>
  <si>
    <t xml:space="preserve">Собственная необходимая валовая выручка субъекта оперативно-диспетчерского управления, всего в том числе</t>
  </si>
  <si>
    <t xml:space="preserve">27.3.1</t>
  </si>
  <si>
    <t xml:space="preserve"> в части управления технологическими режимами </t>
  </si>
  <si>
    <t xml:space="preserve">27.3.2</t>
  </si>
  <si>
    <t xml:space="preserve">XXVIII</t>
  </si>
  <si>
    <t xml:space="preserve">Среднесписочная численность работников</t>
  </si>
  <si>
    <t xml:space="preserve">человек</t>
  </si>
  <si>
    <t xml:space="preserve">Раздел 2. Источники финансирования инвестиционной программы субъекта электроэнергетики </t>
  </si>
  <si>
    <t xml:space="preserve">№ п/п</t>
  </si>
  <si>
    <t xml:space="preserve">Ед. изм.</t>
  </si>
  <si>
    <t xml:space="preserve">4.11</t>
  </si>
  <si>
    <t xml:space="preserve">4.13</t>
  </si>
  <si>
    <t xml:space="preserve">4.14</t>
  </si>
  <si>
    <t xml:space="preserve">4.15</t>
  </si>
  <si>
    <t xml:space="preserve">Источники финансирования инвестиционной программы всего (пункт I + пункт II), в том числе:</t>
  </si>
  <si>
    <t xml:space="preserve">Собственные средства всего, в том числе:</t>
  </si>
  <si>
    <t xml:space="preserve">Прибыль, направляемая на инвестиции, в том числе:</t>
  </si>
  <si>
    <t xml:space="preserve">полученная от реализации продукции и оказанных услуг по регулируемым ценам (тарифам):</t>
  </si>
  <si>
    <t xml:space="preserve">1.1.1.1</t>
  </si>
  <si>
    <t xml:space="preserve">производства и поставки электрической энергии и мощности</t>
  </si>
  <si>
    <t xml:space="preserve">1.1.1.1.1</t>
  </si>
  <si>
    <t xml:space="preserve">1.1.1.1.2</t>
  </si>
  <si>
    <t xml:space="preserve">1.1.1.1.3</t>
  </si>
  <si>
    <t xml:space="preserve">1.1.1.2</t>
  </si>
  <si>
    <t xml:space="preserve">производства и поставки тепловой энергии (мощности)</t>
  </si>
  <si>
    <t xml:space="preserve">1.1.1.3</t>
  </si>
  <si>
    <t xml:space="preserve">оказания услуг по передаче электрической энергии</t>
  </si>
  <si>
    <t xml:space="preserve">1.1.1.4</t>
  </si>
  <si>
    <t xml:space="preserve">оказания услуг по передаче тепловой энергии, теплоносителя</t>
  </si>
  <si>
    <t xml:space="preserve">1.1.1.5</t>
  </si>
  <si>
    <t xml:space="preserve">от технологического присоединения, в том числе</t>
  </si>
  <si>
    <t xml:space="preserve">1.1.1.5.1</t>
  </si>
  <si>
    <t xml:space="preserve">от технологического присоединения объектов по производству электрической и тепловой энергии</t>
  </si>
  <si>
    <t xml:space="preserve">1.1.1.5.1.а</t>
  </si>
  <si>
    <t xml:space="preserve">    авансовое использование прибыли</t>
  </si>
  <si>
    <t xml:space="preserve">1.1.1.5.2</t>
  </si>
  <si>
    <t xml:space="preserve">от технологического присоединения потребителей</t>
  </si>
  <si>
    <t xml:space="preserve">1.1.1.5.2.а</t>
  </si>
  <si>
    <t xml:space="preserve">1.1.1.6</t>
  </si>
  <si>
    <t xml:space="preserve">реализации электрической энергии и мощности</t>
  </si>
  <si>
    <t xml:space="preserve">1.1.1.7</t>
  </si>
  <si>
    <t xml:space="preserve">1.1.1.8</t>
  </si>
  <si>
    <t xml:space="preserve">оказания услуг по оперативно-диспетчерскому управлению в электроэнергетике всего, в том числе:</t>
  </si>
  <si>
    <t xml:space="preserve">1.1.1.8.1</t>
  </si>
  <si>
    <t xml:space="preserve">1.1.1.8.2</t>
  </si>
  <si>
    <t xml:space="preserve">прибыль от продажи электрической энергии (мощности) по нерегулируемым ценам, всего в том числе:</t>
  </si>
  <si>
    <t xml:space="preserve">1.1.2.1</t>
  </si>
  <si>
    <t xml:space="preserve">1.1.2.2</t>
  </si>
  <si>
    <t xml:space="preserve">1.1.2.3</t>
  </si>
  <si>
    <t xml:space="preserve">прочая прибыль</t>
  </si>
  <si>
    <t xml:space="preserve">Амортизация основных средств всего, в том числе:</t>
  </si>
  <si>
    <t xml:space="preserve">1.2.1</t>
  </si>
  <si>
    <t xml:space="preserve">текущая амортизация, учтенная в ценах (тарифах) всего, в том числе:</t>
  </si>
  <si>
    <t xml:space="preserve">1.2.1.1</t>
  </si>
  <si>
    <t xml:space="preserve">производство и поставка электрической энергии и мощности</t>
  </si>
  <si>
    <t xml:space="preserve">1.2.1.1.1</t>
  </si>
  <si>
    <t xml:space="preserve">1.2.1.1.2</t>
  </si>
  <si>
    <t xml:space="preserve">1.2.1.1.3</t>
  </si>
  <si>
    <t xml:space="preserve">1.2.1.2</t>
  </si>
  <si>
    <t xml:space="preserve">1.2.1.3</t>
  </si>
  <si>
    <t xml:space="preserve">1.2.1.4</t>
  </si>
  <si>
    <t xml:space="preserve">1.2.1.5</t>
  </si>
  <si>
    <t xml:space="preserve">1.2.1.6</t>
  </si>
  <si>
    <t xml:space="preserve">1.2.1.7</t>
  </si>
  <si>
    <t xml:space="preserve">1.2.1.7.1</t>
  </si>
  <si>
    <t xml:space="preserve">1.2.1.7.2</t>
  </si>
  <si>
    <t xml:space="preserve">1.2.2</t>
  </si>
  <si>
    <t xml:space="preserve">прочая текущая амортизация</t>
  </si>
  <si>
    <t xml:space="preserve">1.2.3</t>
  </si>
  <si>
    <t xml:space="preserve">недоиспользованная амортизация прошлых лет всего, в том числе:</t>
  </si>
  <si>
    <t xml:space="preserve">1.2.3.1</t>
  </si>
  <si>
    <t xml:space="preserve">1.2.3.1.1</t>
  </si>
  <si>
    <t xml:space="preserve">1.2.3.1.2.</t>
  </si>
  <si>
    <t xml:space="preserve">1.2.3.1.3</t>
  </si>
  <si>
    <t xml:space="preserve">1.2.3.2</t>
  </si>
  <si>
    <t xml:space="preserve">1.2.3.3</t>
  </si>
  <si>
    <t xml:space="preserve">1.2.3.4</t>
  </si>
  <si>
    <t xml:space="preserve">1.2.3.5</t>
  </si>
  <si>
    <t xml:space="preserve">1.2.3.6</t>
  </si>
  <si>
    <t xml:space="preserve">1.2.3.7</t>
  </si>
  <si>
    <t xml:space="preserve">1.2.3.7.1</t>
  </si>
  <si>
    <t xml:space="preserve">1.2.3.7.2</t>
  </si>
  <si>
    <t xml:space="preserve">Возврат налога на добавленную стоимость</t>
  </si>
  <si>
    <t xml:space="preserve">Прочие собственные средства всего, в том числе:</t>
  </si>
  <si>
    <t xml:space="preserve">1.4.1</t>
  </si>
  <si>
    <t xml:space="preserve">средства от эмиссии акций</t>
  </si>
  <si>
    <t xml:space="preserve">1.4.2</t>
  </si>
  <si>
    <t xml:space="preserve">остаток собственных средств на начало года</t>
  </si>
  <si>
    <t xml:space="preserve">1.4.3</t>
  </si>
  <si>
    <t xml:space="preserve">от реализации продукции и оказания услуг по регулируемым ценам (тарифам)</t>
  </si>
  <si>
    <t xml:space="preserve">1.4.4</t>
  </si>
  <si>
    <t xml:space="preserve">прочие</t>
  </si>
  <si>
    <t xml:space="preserve">Привлеченные средства всего, в том числе:</t>
  </si>
  <si>
    <t xml:space="preserve">Кредиты</t>
  </si>
  <si>
    <t xml:space="preserve">Облигационные займы</t>
  </si>
  <si>
    <t xml:space="preserve">Векселя</t>
  </si>
  <si>
    <t xml:space="preserve">Займы организаций</t>
  </si>
  <si>
    <t xml:space="preserve">Бюджетное финансирование</t>
  </si>
  <si>
    <t xml:space="preserve">2.5.1.1</t>
  </si>
  <si>
    <t xml:space="preserve">в том числе средства федерального бюджета, недоиспользованные в прошлых периодах</t>
  </si>
  <si>
    <t xml:space="preserve">2.5.2.1</t>
  </si>
  <si>
    <t xml:space="preserve">в том числе средства консолидированного бюджета субъекта Российской Федерации, недоиспользованные в прошлых периодах</t>
  </si>
  <si>
    <t xml:space="preserve">Использование лизинга</t>
  </si>
  <si>
    <t xml:space="preserve">Прочие привлеченные средства</t>
  </si>
  <si>
    <t xml:space="preserve"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</si>
  <si>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</si>
  <si>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 xml:space="preserve">цен (тарифов) на услуги по передаче электрической энергии;</t>
  </si>
  <si>
    <t xml:space="preserve">3.1.1.1</t>
  </si>
  <si>
    <t xml:space="preserve">амортизации, учтенной в ценах (тарифах) на услуги по передаче электрической энергии;</t>
  </si>
  <si>
    <t xml:space="preserve">3.1.1.2</t>
  </si>
  <si>
    <t xml:space="preserve"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</si>
  <si>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кредитов</t>
  </si>
  <si>
    <t xml:space="preserve">3.1.4</t>
  </si>
  <si>
    <t xml:space="preserve">прибыль от услуг по технологическому присоединению</t>
  </si>
  <si>
    <t xml:space="preserve"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</si>
  <si>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 xml:space="preserve">3.2.1</t>
  </si>
  <si>
    <t xml:space="preserve">возврат инвестированного капитала, направляемый на инвестиции</t>
  </si>
  <si>
    <t xml:space="preserve">3.2.2</t>
  </si>
  <si>
    <t xml:space="preserve">доход на инвестированный капитал, направляемый на инвестиции</t>
  </si>
  <si>
    <t xml:space="preserve">3.2.3</t>
  </si>
  <si>
    <t xml:space="preserve">заемные средства, направляемые на инвестиции</t>
  </si>
  <si>
    <t xml:space="preserve"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</si>
</sst>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0%"/>
    <numFmt numFmtId="166" formatCode="_-* #,##0.00_р_._-;\-* #,##0.00_р_._-;_-* \-??_р_._-;_-@_-"/>
    <numFmt numFmtId="167" formatCode="#,##0_ ;\-#,##0\ "/>
    <numFmt numFmtId="168" formatCode="_-* #,##0.00\ _р_._-;\-* #,##0.00\ _р_._-;_-* \-??\ _р_._-;_-@_-"/>
    <numFmt numFmtId="169" formatCode="@"/>
    <numFmt numFmtId="170" formatCode="#,##0.0"/>
    <numFmt numFmtId="171" formatCode="0.000"/>
    <numFmt numFmtId="172" formatCode="0.0%"/>
    <numFmt numFmtId="173" formatCode="0.00%"/>
    <numFmt numFmtId="174" formatCode="#,##0.00"/>
    <numFmt numFmtId="175" formatCode="#,##0"/>
    <numFmt numFmtId="176" formatCode="0.00"/>
    <numFmt numFmtId="177" formatCode="0.0"/>
  </numFmts>
  <fonts count="5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204"/>
    </font>
    <font>
      <sz val="10"/>
      <name val="Arial"/>
      <family val="2"/>
      <charset val="1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0"/>
      <color rgb="FF333399"/>
      <name val="Arial Cyr"/>
      <family val="2"/>
      <charset val="204"/>
    </font>
    <font>
      <sz val="11"/>
      <color rgb="FFFF9900"/>
      <name val="Calibri"/>
      <family val="2"/>
      <charset val="204"/>
    </font>
    <font>
      <sz val="10"/>
      <name val="Arial"/>
      <family val="0"/>
      <charset val="1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1"/>
    </font>
    <font>
      <b val="true"/>
      <sz val="16"/>
      <name val="Times New Roman"/>
      <family val="1"/>
      <charset val="204"/>
    </font>
    <font>
      <b val="true"/>
      <sz val="10"/>
      <color rgb="FF000000"/>
      <name val="Times New Roman CYR"/>
      <family val="0"/>
      <charset val="1"/>
    </font>
    <font>
      <b val="true"/>
      <sz val="12"/>
      <color rgb="FF000000"/>
      <name val="Times New Roman CYR"/>
      <family val="0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4"/>
      <color rgb="FF000000"/>
      <name val="Times New Roman CYR"/>
      <family val="0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C9211E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 CYR"/>
      <family val="0"/>
      <charset val="1"/>
    </font>
    <font>
      <b val="true"/>
      <sz val="12"/>
      <name val="Times New Roman CYR"/>
      <family val="0"/>
      <charset val="1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AFD095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6D"/>
      </patternFill>
    </fill>
    <fill>
      <patternFill patternType="solid">
        <fgColor rgb="FFFFFFCC"/>
        <bgColor rgb="FFFFFFFF"/>
      </patternFill>
    </fill>
    <fill>
      <patternFill patternType="solid">
        <fgColor rgb="FFFFFF6D"/>
        <bgColor rgb="FFFFFF99"/>
      </patternFill>
    </fill>
    <fill>
      <patternFill patternType="solid">
        <fgColor rgb="FFAFD095"/>
        <bgColor rgb="FFC0C0C0"/>
      </patternFill>
    </fill>
    <fill>
      <patternFill patternType="solid">
        <fgColor rgb="FFF2DCDB"/>
        <bgColor rgb="FFFFCC99"/>
      </patternFill>
    </fill>
    <fill>
      <patternFill patternType="solid">
        <fgColor rgb="FFFFFF00"/>
        <bgColor rgb="FFFFFF6D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/>
      <diagonal/>
    </border>
  </borders>
  <cellStyleXfs count="9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7" borderId="1" applyFont="true" applyBorder="true" applyAlignment="true" applyProtection="false">
      <alignment horizontal="general" vertical="bottom" textRotation="0" wrapText="false" indent="0" shrinkToFit="false"/>
    </xf>
    <xf numFmtId="164" fontId="7" fillId="20" borderId="2" applyFont="true" applyBorder="true" applyAlignment="true" applyProtection="false">
      <alignment horizontal="general" vertical="bottom" textRotation="0" wrapText="false" indent="0" shrinkToFit="false"/>
    </xf>
    <xf numFmtId="164" fontId="8" fillId="20" borderId="1" applyFont="true" applyBorder="true" applyAlignment="true" applyProtection="false">
      <alignment horizontal="general" vertical="bottom" textRotation="0" wrapText="false" indent="0" shrinkToFit="false"/>
    </xf>
    <xf numFmtId="164" fontId="9" fillId="0" borderId="3" applyFont="true" applyBorder="true" applyAlignment="true" applyProtection="false">
      <alignment horizontal="general" vertical="bottom" textRotation="0" wrapText="false" indent="0" shrinkToFit="false"/>
    </xf>
    <xf numFmtId="164" fontId="10" fillId="0" borderId="4" applyFont="true" applyBorder="true" applyAlignment="true" applyProtection="false">
      <alignment horizontal="general" vertical="bottom" textRotation="0" wrapText="false" indent="0" shrinkToFit="false"/>
    </xf>
    <xf numFmtId="164" fontId="11" fillId="0" borderId="5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6" applyFont="true" applyBorder="true" applyAlignment="true" applyProtection="false">
      <alignment horizontal="general" vertical="bottom" textRotation="0" wrapText="false" indent="0" shrinkToFit="false"/>
    </xf>
    <xf numFmtId="164" fontId="13" fillId="21" borderId="7" applyFont="true" applyBorder="tru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22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0" applyFont="true" applyBorder="fals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23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9" applyFont="true" applyBorder="true" applyAlignment="true" applyProtection="false">
      <alignment horizontal="general" vertical="bottom" textRotation="0" wrapText="false" indent="0" shrinkToFit="false"/>
    </xf>
    <xf numFmtId="164" fontId="2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0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8" fillId="0" borderId="0" xfId="6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63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8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16" fillId="0" borderId="0" xfId="6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4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6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5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0" xfId="6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3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0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16" fillId="26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7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47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1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63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16" fillId="0" borderId="10" xfId="63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72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7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4" fillId="0" borderId="10" xfId="6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3" fontId="47" fillId="0" borderId="10" xfId="6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3" fontId="4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47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27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50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49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16" fillId="0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11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1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0" xfId="6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6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9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6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28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7" fontId="2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8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8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Normal 2" xfId="38"/>
    <cellStyle name="Акцент1 2" xfId="39"/>
    <cellStyle name="Акцент2 2" xfId="40"/>
    <cellStyle name="Акцент3 2" xfId="41"/>
    <cellStyle name="Акцент4 2" xfId="42"/>
    <cellStyle name="Акцент5 2" xfId="43"/>
    <cellStyle name="Акцент6 2" xfId="44"/>
    <cellStyle name="Ввод  2" xfId="45"/>
    <cellStyle name="Вывод 2" xfId="46"/>
    <cellStyle name="Вычисление 2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Контрольная ячейка 2" xfId="53"/>
    <cellStyle name="Название 2" xfId="54"/>
    <cellStyle name="Нейтральный 2" xfId="55"/>
    <cellStyle name="Обычный 10" xfId="56"/>
    <cellStyle name="Обычный 12" xfId="57"/>
    <cellStyle name="Обычный 12 2" xfId="58"/>
    <cellStyle name="Обычный 2" xfId="59"/>
    <cellStyle name="Обычный 2 26 2" xfId="60"/>
    <cellStyle name="Обычный 3" xfId="61"/>
    <cellStyle name="Обычный 3 10 2" xfId="62"/>
    <cellStyle name="Обычный 3 2" xfId="63"/>
    <cellStyle name="Обычный 3 2 2 2" xfId="64"/>
    <cellStyle name="Обычный 3 21" xfId="65"/>
    <cellStyle name="Обычный 30" xfId="66"/>
    <cellStyle name="Обычный 4" xfId="67"/>
    <cellStyle name="Обычный 4 2" xfId="68"/>
    <cellStyle name="Обычный 5" xfId="69"/>
    <cellStyle name="Обычный 6" xfId="70"/>
    <cellStyle name="Обычный 6 2" xfId="71"/>
    <cellStyle name="Обычный 6 2 2" xfId="72"/>
    <cellStyle name="Обычный 6 2 3" xfId="73"/>
    <cellStyle name="Обычный 7" xfId="74"/>
    <cellStyle name="Обычный 7 2" xfId="75"/>
    <cellStyle name="Обычный 8" xfId="76"/>
    <cellStyle name="Плохой 2" xfId="77"/>
    <cellStyle name="Пояснение 2" xfId="78"/>
    <cellStyle name="Примечание 2" xfId="79"/>
    <cellStyle name="Процентный 2" xfId="80"/>
    <cellStyle name="Процентный 2 3" xfId="81"/>
    <cellStyle name="Процентный 2 3 2" xfId="82"/>
    <cellStyle name="Процентный 3" xfId="83"/>
    <cellStyle name="Процентный 4" xfId="84"/>
    <cellStyle name="Связанная ячейка 2" xfId="85"/>
    <cellStyle name="Стиль 1" xfId="86"/>
    <cellStyle name="Текст предупреждения 2" xfId="87"/>
    <cellStyle name="Финансовый 2" xfId="88"/>
    <cellStyle name="Финансовый 2 2 2 2 2" xfId="89"/>
    <cellStyle name="Финансовый 3" xfId="90"/>
    <cellStyle name="Финансовый 5" xfId="91"/>
    <cellStyle name="Финансовый 5 2" xfId="92"/>
    <cellStyle name="Финансовый 6" xfId="93"/>
    <cellStyle name="Хороший 2" xfId="94"/>
  </cellStyles>
  <dxfs count="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6D"/>
      <rgbColor rgb="FF00FFFF"/>
      <rgbColor rgb="FF800080"/>
      <rgbColor rgb="FF800000"/>
      <rgbColor rgb="FF008080"/>
      <rgbColor rgb="FF0000FF"/>
      <rgbColor rgb="FF00CCFF"/>
      <rgbColor rgb="FFF2DCDB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AFD095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LX509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pane xSplit="0" ySplit="15" topLeftCell="A16" activePane="bottomLeft" state="frozen"/>
      <selection pane="topLeft" activeCell="A1" activeCellId="0" sqref="A1"/>
      <selection pane="bottomLeft" activeCell="T22" activeCellId="0" sqref="T22"/>
    </sheetView>
  </sheetViews>
  <sheetFormatPr defaultColWidth="10.2890625" defaultRowHeight="15" zeroHeight="false" outlineLevelRow="1" outlineLevelCol="0"/>
  <cols>
    <col collapsed="false" customWidth="true" hidden="false" outlineLevel="0" max="1" min="1" style="1" width="10.14"/>
    <col collapsed="false" customWidth="true" hidden="false" outlineLevel="0" max="2" min="2" style="2" width="85.29"/>
    <col collapsed="false" customWidth="true" hidden="false" outlineLevel="0" max="3" min="3" style="3" width="14.28"/>
    <col collapsed="false" customWidth="true" hidden="false" outlineLevel="0" max="4" min="4" style="3" width="11.77"/>
    <col collapsed="false" customWidth="true" hidden="false" outlineLevel="0" max="6" min="5" style="4" width="11.77"/>
    <col collapsed="false" customWidth="true" hidden="false" outlineLevel="0" max="8" min="7" style="5" width="11.77"/>
    <col collapsed="false" customWidth="true" hidden="false" outlineLevel="0" max="9" min="9" style="6" width="15.39"/>
    <col collapsed="false" customWidth="true" hidden="false" outlineLevel="0" max="10" min="10" style="5" width="11.77"/>
    <col collapsed="false" customWidth="true" hidden="true" outlineLevel="0" max="11" min="11" style="6" width="8.06"/>
    <col collapsed="false" customWidth="true" hidden="false" outlineLevel="0" max="12" min="12" style="6" width="11.77"/>
    <col collapsed="false" customWidth="true" hidden="true" outlineLevel="0" max="13" min="13" style="5" width="8.06"/>
    <col collapsed="false" customWidth="true" hidden="false" outlineLevel="0" max="14" min="14" style="6" width="11.77"/>
    <col collapsed="false" customWidth="true" hidden="true" outlineLevel="0" max="15" min="15" style="5" width="8.06"/>
    <col collapsed="false" customWidth="true" hidden="false" outlineLevel="0" max="16" min="16" style="5" width="15.95"/>
    <col collapsed="false" customWidth="true" hidden="false" outlineLevel="0" max="17" min="17" style="5" width="15.85"/>
    <col collapsed="false" customWidth="true" hidden="false" outlineLevel="0" max="19" min="18" style="5" width="9.14"/>
    <col collapsed="false" customWidth="true" hidden="false" outlineLevel="0" max="21" min="20" style="5" width="8.29"/>
    <col collapsed="false" customWidth="false" hidden="false" outlineLevel="0" max="1012" min="22" style="5" width="10.29"/>
    <col collapsed="false" customWidth="true" hidden="false" outlineLevel="0" max="16384" min="16373" style="7" width="11.53"/>
  </cols>
  <sheetData>
    <row r="1" customFormat="false" ht="15" hidden="false" customHeight="true" outlineLevel="0" collapsed="false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customFormat="false" ht="15" hidden="false" customHeight="true" outlineLevel="0" collapsed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customFormat="false" ht="15.75" hidden="true" customHeight="false" outlineLevel="0" collapsed="false"/>
    <row r="4" customFormat="false" ht="21.75" hidden="true" customHeight="true" outlineLevel="0" collapsed="false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customFormat="false" ht="15.75" hidden="true" customHeight="false" outlineLevel="0" collapsed="false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</row>
    <row r="6" customFormat="false" ht="30.75" hidden="true" customHeight="true" outlineLevel="0" collapsed="false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customFormat="false" ht="30" hidden="true" customHeight="tru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customFormat="false" ht="18.75" hidden="true" customHeight="false" outlineLevel="0" collapsed="false">
      <c r="B8" s="12"/>
      <c r="S8" s="13"/>
    </row>
    <row r="9" customFormat="false" ht="36.75" hidden="true" customHeight="true" outlineLevel="0" collapsed="false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customFormat="false" ht="12" hidden="true" customHeight="true" outlineLevel="0" collapsed="false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="5" customFormat="true" ht="15.75" hidden="true" customHeight="false" outlineLevel="0" collapsed="false">
      <c r="B11" s="16" t="s">
        <v>7</v>
      </c>
      <c r="D11" s="17" t="s">
        <v>8</v>
      </c>
      <c r="E11" s="17" t="s">
        <v>9</v>
      </c>
      <c r="F11" s="17" t="s">
        <v>10</v>
      </c>
      <c r="G11" s="17" t="s">
        <v>10</v>
      </c>
      <c r="H11" s="17"/>
      <c r="I11" s="17" t="s">
        <v>11</v>
      </c>
      <c r="J11" s="17" t="s">
        <v>12</v>
      </c>
      <c r="K11" s="17"/>
      <c r="L11" s="17" t="s">
        <v>13</v>
      </c>
      <c r="M11" s="17"/>
      <c r="N11" s="17" t="s">
        <v>14</v>
      </c>
      <c r="O11" s="17"/>
      <c r="P11" s="17"/>
    </row>
    <row r="12" s="5" customFormat="true" ht="47.25" hidden="true" customHeight="false" outlineLevel="0" collapsed="false">
      <c r="B12" s="18" t="s">
        <v>15</v>
      </c>
      <c r="D12" s="19" t="s">
        <v>16</v>
      </c>
      <c r="E12" s="19" t="s">
        <v>16</v>
      </c>
      <c r="F12" s="19" t="s">
        <v>16</v>
      </c>
      <c r="G12" s="19" t="s">
        <v>17</v>
      </c>
      <c r="H12" s="19" t="s">
        <v>16</v>
      </c>
      <c r="I12" s="17" t="s">
        <v>18</v>
      </c>
      <c r="J12" s="20" t="s">
        <v>19</v>
      </c>
      <c r="K12" s="21" t="s">
        <v>20</v>
      </c>
      <c r="L12" s="20" t="s">
        <v>21</v>
      </c>
      <c r="M12" s="21" t="s">
        <v>20</v>
      </c>
      <c r="N12" s="20" t="s">
        <v>22</v>
      </c>
      <c r="O12" s="21" t="s">
        <v>20</v>
      </c>
      <c r="P12" s="19" t="s">
        <v>23</v>
      </c>
    </row>
    <row r="13" customFormat="false" ht="18.75" hidden="false" customHeight="true" outlineLevel="0" collapsed="false">
      <c r="A13" s="22" t="s">
        <v>24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customFormat="false" ht="35.25" hidden="false" customHeight="true" outlineLevel="0" collapsed="false">
      <c r="A14" s="23" t="s">
        <v>25</v>
      </c>
      <c r="B14" s="24" t="s">
        <v>26</v>
      </c>
      <c r="C14" s="24" t="s">
        <v>27</v>
      </c>
      <c r="D14" s="24" t="n">
        <v>2023</v>
      </c>
      <c r="E14" s="24" t="s">
        <v>28</v>
      </c>
      <c r="F14" s="24" t="s">
        <v>29</v>
      </c>
      <c r="G14" s="24"/>
      <c r="H14" s="25" t="s">
        <v>30</v>
      </c>
      <c r="I14" s="25"/>
      <c r="J14" s="25" t="s">
        <v>19</v>
      </c>
      <c r="K14" s="25"/>
      <c r="L14" s="25" t="s">
        <v>31</v>
      </c>
      <c r="M14" s="25"/>
      <c r="N14" s="25" t="s">
        <v>22</v>
      </c>
      <c r="O14" s="25"/>
      <c r="P14" s="25" t="s">
        <v>32</v>
      </c>
      <c r="Q14" s="25"/>
      <c r="R14" s="22"/>
      <c r="S14" s="22"/>
    </row>
    <row r="15" s="7" customFormat="true" ht="80.55" hidden="false" customHeight="false" outlineLevel="0" collapsed="false">
      <c r="A15" s="23"/>
      <c r="B15" s="24"/>
      <c r="C15" s="24"/>
      <c r="D15" s="26" t="s">
        <v>33</v>
      </c>
      <c r="E15" s="26" t="s">
        <v>33</v>
      </c>
      <c r="F15" s="26" t="s">
        <v>34</v>
      </c>
      <c r="G15" s="26" t="s">
        <v>35</v>
      </c>
      <c r="H15" s="26" t="s">
        <v>34</v>
      </c>
      <c r="I15" s="26" t="s">
        <v>36</v>
      </c>
      <c r="J15" s="26" t="s">
        <v>37</v>
      </c>
      <c r="K15" s="26" t="s">
        <v>38</v>
      </c>
      <c r="L15" s="26" t="s">
        <v>39</v>
      </c>
      <c r="M15" s="26" t="s">
        <v>40</v>
      </c>
      <c r="N15" s="26" t="s">
        <v>41</v>
      </c>
      <c r="O15" s="26" t="s">
        <v>40</v>
      </c>
      <c r="P15" s="26" t="s">
        <v>34</v>
      </c>
      <c r="Q15" s="26" t="s">
        <v>40</v>
      </c>
      <c r="R15" s="22"/>
      <c r="S15" s="22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</row>
    <row r="16" s="29" customFormat="true" ht="19.7" hidden="false" customHeight="false" outlineLevel="0" collapsed="false">
      <c r="A16" s="27" t="n">
        <v>1</v>
      </c>
      <c r="B16" s="28" t="n">
        <v>2</v>
      </c>
      <c r="C16" s="28" t="n">
        <v>3</v>
      </c>
      <c r="D16" s="23" t="s">
        <v>42</v>
      </c>
      <c r="E16" s="23" t="s">
        <v>43</v>
      </c>
      <c r="F16" s="23" t="s">
        <v>44</v>
      </c>
      <c r="G16" s="23" t="s">
        <v>45</v>
      </c>
      <c r="H16" s="23" t="s">
        <v>46</v>
      </c>
      <c r="I16" s="23" t="s">
        <v>47</v>
      </c>
      <c r="J16" s="23" t="s">
        <v>48</v>
      </c>
      <c r="K16" s="23" t="s">
        <v>49</v>
      </c>
      <c r="L16" s="23" t="s">
        <v>50</v>
      </c>
      <c r="M16" s="23" t="s">
        <v>51</v>
      </c>
      <c r="N16" s="23" t="s">
        <v>52</v>
      </c>
      <c r="O16" s="23" t="s">
        <v>53</v>
      </c>
      <c r="P16" s="27" t="s">
        <v>54</v>
      </c>
      <c r="Q16" s="28" t="n">
        <v>6</v>
      </c>
      <c r="R16" s="22"/>
      <c r="S16" s="22"/>
    </row>
    <row r="17" s="31" customFormat="true" ht="19.7" hidden="false" customHeight="false" outlineLevel="1" collapsed="false">
      <c r="A17" s="30" t="s">
        <v>55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22"/>
      <c r="S17" s="22"/>
    </row>
    <row r="18" s="31" customFormat="true" ht="15" hidden="false" customHeight="false" outlineLevel="1" collapsed="false">
      <c r="A18" s="32" t="s">
        <v>56</v>
      </c>
      <c r="B18" s="33" t="s">
        <v>57</v>
      </c>
      <c r="C18" s="34" t="s">
        <v>58</v>
      </c>
      <c r="D18" s="35" t="n">
        <f aca="false">SUM(D19,D23:D29,D32)</f>
        <v>18097.91109865</v>
      </c>
      <c r="E18" s="35" t="n">
        <f aca="false">SUM(E19,E23:E29,E32)</f>
        <v>18832.86045201</v>
      </c>
      <c r="F18" s="35" t="n">
        <f aca="false">SUM(F19,F23:F29,F32)</f>
        <v>18941.4300695378</v>
      </c>
      <c r="G18" s="35" t="n">
        <f aca="false">SUM(G19,G23:G29,G32)</f>
        <v>20707.77667399</v>
      </c>
      <c r="H18" s="35" t="n">
        <f aca="false">SUM(H19,H23:H29,H32)</f>
        <v>20632.8070783061</v>
      </c>
      <c r="I18" s="35" t="n">
        <f aca="false">SUM(I19,I23:I29,I32)</f>
        <v>20632.8070783061</v>
      </c>
      <c r="J18" s="35" t="n">
        <f aca="false">SUM(J19,J23:J29,J32)</f>
        <v>24301.3232560379</v>
      </c>
      <c r="K18" s="36" t="n">
        <f aca="false">SUM(K19,K23:K29,K32)</f>
        <v>0</v>
      </c>
      <c r="L18" s="35" t="n">
        <f aca="false">SUM(L19,L23:L29,L32)</f>
        <v>26590.9443753163</v>
      </c>
      <c r="M18" s="36" t="n">
        <f aca="false">SUM(M19,M23:M29,M32)</f>
        <v>0</v>
      </c>
      <c r="N18" s="35" t="n">
        <f aca="false">SUM(N19,N23:N29,N32)</f>
        <v>28556.5258552459</v>
      </c>
      <c r="O18" s="36" t="n">
        <f aca="false">SUM(O19,O23:O29,O32)</f>
        <v>0</v>
      </c>
      <c r="P18" s="35" t="n">
        <f aca="false">H18</f>
        <v>20632.8070783061</v>
      </c>
      <c r="Q18" s="35" t="n">
        <f aca="false">I18+J18+L18+N18</f>
        <v>100081.600564906</v>
      </c>
      <c r="R18" s="37"/>
      <c r="S18" s="37"/>
    </row>
    <row r="19" s="31" customFormat="true" ht="15" hidden="false" customHeight="false" outlineLevel="1" collapsed="false">
      <c r="A19" s="32" t="s">
        <v>59</v>
      </c>
      <c r="B19" s="38" t="s">
        <v>60</v>
      </c>
      <c r="C19" s="34" t="s">
        <v>58</v>
      </c>
      <c r="D19" s="35" t="n">
        <f aca="false">D20+D21+D22</f>
        <v>0</v>
      </c>
      <c r="E19" s="35" t="n">
        <f aca="false">E20+E21+E22</f>
        <v>0</v>
      </c>
      <c r="F19" s="35" t="n">
        <f aca="false">F20+F21+F22</f>
        <v>0</v>
      </c>
      <c r="G19" s="35" t="n">
        <f aca="false">G20+G21+G22</f>
        <v>0</v>
      </c>
      <c r="H19" s="35" t="n">
        <f aca="false">H20+H21+H22</f>
        <v>0</v>
      </c>
      <c r="I19" s="35" t="n">
        <f aca="false">I20+I21+I22</f>
        <v>0</v>
      </c>
      <c r="J19" s="35" t="n">
        <f aca="false">J20+J21+J22</f>
        <v>0</v>
      </c>
      <c r="K19" s="36" t="n">
        <f aca="false">K20+K21+K22</f>
        <v>0</v>
      </c>
      <c r="L19" s="35" t="n">
        <f aca="false">L20+L21+L22</f>
        <v>0</v>
      </c>
      <c r="M19" s="36" t="n">
        <f aca="false">M20+M21+M22</f>
        <v>0</v>
      </c>
      <c r="N19" s="35" t="n">
        <f aca="false">N20+N21+N22</f>
        <v>0</v>
      </c>
      <c r="O19" s="36" t="n">
        <f aca="false">O20+O21+O22</f>
        <v>0</v>
      </c>
      <c r="P19" s="35" t="n">
        <f aca="false">H19</f>
        <v>0</v>
      </c>
      <c r="Q19" s="35" t="n">
        <f aca="false">I19+J19+L19+N19</f>
        <v>0</v>
      </c>
      <c r="R19" s="37"/>
      <c r="S19" s="37"/>
    </row>
    <row r="20" s="31" customFormat="true" ht="29.85" hidden="false" customHeight="false" outlineLevel="1" collapsed="false">
      <c r="A20" s="32" t="s">
        <v>61</v>
      </c>
      <c r="B20" s="39" t="s">
        <v>62</v>
      </c>
      <c r="C20" s="34" t="s">
        <v>58</v>
      </c>
      <c r="D20" s="35" t="n">
        <v>0</v>
      </c>
      <c r="E20" s="35" t="n">
        <v>0</v>
      </c>
      <c r="F20" s="35" t="n">
        <v>0</v>
      </c>
      <c r="G20" s="35" t="n">
        <v>0</v>
      </c>
      <c r="H20" s="35" t="n">
        <v>0</v>
      </c>
      <c r="I20" s="35" t="n">
        <v>0</v>
      </c>
      <c r="J20" s="35" t="n">
        <v>0</v>
      </c>
      <c r="K20" s="36" t="n">
        <v>0</v>
      </c>
      <c r="L20" s="35" t="n">
        <v>0</v>
      </c>
      <c r="M20" s="36" t="n">
        <v>0</v>
      </c>
      <c r="N20" s="35" t="n">
        <v>0</v>
      </c>
      <c r="O20" s="36" t="n">
        <v>0</v>
      </c>
      <c r="P20" s="35" t="n">
        <f aca="false">H20</f>
        <v>0</v>
      </c>
      <c r="Q20" s="35" t="n">
        <f aca="false">I20+J20+L20+N20</f>
        <v>0</v>
      </c>
      <c r="R20" s="37"/>
      <c r="S20" s="37"/>
    </row>
    <row r="21" s="31" customFormat="true" ht="29.85" hidden="false" customHeight="false" outlineLevel="1" collapsed="false">
      <c r="A21" s="32" t="s">
        <v>63</v>
      </c>
      <c r="B21" s="39" t="s">
        <v>64</v>
      </c>
      <c r="C21" s="34" t="s">
        <v>58</v>
      </c>
      <c r="D21" s="35" t="n">
        <v>0</v>
      </c>
      <c r="E21" s="35" t="n">
        <v>0</v>
      </c>
      <c r="F21" s="35" t="n">
        <v>0</v>
      </c>
      <c r="G21" s="35" t="n">
        <v>0</v>
      </c>
      <c r="H21" s="35" t="n">
        <v>0</v>
      </c>
      <c r="I21" s="35" t="n">
        <v>0</v>
      </c>
      <c r="J21" s="35" t="n">
        <v>0</v>
      </c>
      <c r="K21" s="36" t="n">
        <v>0</v>
      </c>
      <c r="L21" s="35" t="n">
        <v>0</v>
      </c>
      <c r="M21" s="36" t="n">
        <v>0</v>
      </c>
      <c r="N21" s="35" t="n">
        <v>0</v>
      </c>
      <c r="O21" s="36" t="n">
        <v>0</v>
      </c>
      <c r="P21" s="35" t="n">
        <f aca="false">H21</f>
        <v>0</v>
      </c>
      <c r="Q21" s="35" t="n">
        <f aca="false">I21+J21+L21+N21</f>
        <v>0</v>
      </c>
      <c r="R21" s="37"/>
      <c r="S21" s="37"/>
    </row>
    <row r="22" s="31" customFormat="true" ht="29.85" hidden="false" customHeight="false" outlineLevel="1" collapsed="false">
      <c r="A22" s="32" t="s">
        <v>65</v>
      </c>
      <c r="B22" s="39" t="s">
        <v>66</v>
      </c>
      <c r="C22" s="34" t="s">
        <v>58</v>
      </c>
      <c r="D22" s="35" t="n">
        <v>0</v>
      </c>
      <c r="E22" s="35" t="n">
        <v>0</v>
      </c>
      <c r="F22" s="35" t="n">
        <v>0</v>
      </c>
      <c r="G22" s="35" t="n">
        <v>0</v>
      </c>
      <c r="H22" s="35" t="n">
        <v>0</v>
      </c>
      <c r="I22" s="35" t="n">
        <v>0</v>
      </c>
      <c r="J22" s="35" t="n">
        <v>0</v>
      </c>
      <c r="K22" s="36" t="n">
        <v>0</v>
      </c>
      <c r="L22" s="35" t="n">
        <v>0</v>
      </c>
      <c r="M22" s="36" t="n">
        <v>0</v>
      </c>
      <c r="N22" s="35" t="n">
        <v>0</v>
      </c>
      <c r="O22" s="36" t="n">
        <v>0</v>
      </c>
      <c r="P22" s="35" t="n">
        <f aca="false">H22</f>
        <v>0</v>
      </c>
      <c r="Q22" s="35" t="n">
        <f aca="false">I22+J22+L22+N22</f>
        <v>0</v>
      </c>
      <c r="R22" s="37"/>
      <c r="S22" s="37"/>
    </row>
    <row r="23" s="31" customFormat="true" ht="15" hidden="false" customHeight="false" outlineLevel="1" collapsed="false">
      <c r="A23" s="32" t="s">
        <v>67</v>
      </c>
      <c r="B23" s="38" t="s">
        <v>68</v>
      </c>
      <c r="C23" s="34" t="s">
        <v>58</v>
      </c>
      <c r="D23" s="35" t="n">
        <v>0</v>
      </c>
      <c r="E23" s="35" t="n">
        <v>0</v>
      </c>
      <c r="F23" s="35" t="n">
        <v>0</v>
      </c>
      <c r="G23" s="35" t="n">
        <v>0</v>
      </c>
      <c r="H23" s="35" t="n">
        <v>0</v>
      </c>
      <c r="I23" s="35" t="n">
        <v>0</v>
      </c>
      <c r="J23" s="35" t="n">
        <v>0</v>
      </c>
      <c r="K23" s="36" t="n">
        <v>0</v>
      </c>
      <c r="L23" s="35" t="n">
        <v>0</v>
      </c>
      <c r="M23" s="36" t="n">
        <v>0</v>
      </c>
      <c r="N23" s="35" t="n">
        <v>0</v>
      </c>
      <c r="O23" s="36" t="n">
        <v>0</v>
      </c>
      <c r="P23" s="35" t="n">
        <f aca="false">H23</f>
        <v>0</v>
      </c>
      <c r="Q23" s="35" t="n">
        <f aca="false">I23+J23+L23+N23</f>
        <v>0</v>
      </c>
      <c r="R23" s="37"/>
      <c r="S23" s="37"/>
    </row>
    <row r="24" s="31" customFormat="true" ht="15" hidden="false" customHeight="false" outlineLevel="1" collapsed="false">
      <c r="A24" s="32" t="s">
        <v>69</v>
      </c>
      <c r="B24" s="38" t="s">
        <v>70</v>
      </c>
      <c r="C24" s="34" t="s">
        <v>58</v>
      </c>
      <c r="D24" s="35" t="n">
        <v>0</v>
      </c>
      <c r="E24" s="35" t="n">
        <v>0</v>
      </c>
      <c r="F24" s="35" t="n">
        <v>0</v>
      </c>
      <c r="G24" s="35" t="n">
        <v>0</v>
      </c>
      <c r="H24" s="35" t="n">
        <v>0</v>
      </c>
      <c r="I24" s="35" t="n">
        <v>0</v>
      </c>
      <c r="J24" s="35" t="n">
        <v>0</v>
      </c>
      <c r="K24" s="36" t="n">
        <v>0</v>
      </c>
      <c r="L24" s="35" t="n">
        <v>0</v>
      </c>
      <c r="M24" s="36" t="n">
        <v>0</v>
      </c>
      <c r="N24" s="35" t="n">
        <v>0</v>
      </c>
      <c r="O24" s="36" t="n">
        <v>0</v>
      </c>
      <c r="P24" s="35" t="n">
        <f aca="false">H24</f>
        <v>0</v>
      </c>
      <c r="Q24" s="35" t="n">
        <f aca="false">I24+J24+L24+N24</f>
        <v>0</v>
      </c>
      <c r="R24" s="37"/>
      <c r="S24" s="37"/>
    </row>
    <row r="25" s="31" customFormat="true" ht="15" hidden="false" customHeight="false" outlineLevel="1" collapsed="false">
      <c r="A25" s="32" t="s">
        <v>71</v>
      </c>
      <c r="B25" s="38" t="s">
        <v>72</v>
      </c>
      <c r="C25" s="34" t="s">
        <v>58</v>
      </c>
      <c r="D25" s="35" t="n">
        <v>0</v>
      </c>
      <c r="E25" s="35" t="n">
        <v>0</v>
      </c>
      <c r="F25" s="35" t="n">
        <v>0</v>
      </c>
      <c r="G25" s="35" t="n">
        <v>0</v>
      </c>
      <c r="H25" s="35" t="n">
        <v>0</v>
      </c>
      <c r="I25" s="35" t="n">
        <v>0</v>
      </c>
      <c r="J25" s="35" t="n">
        <v>0</v>
      </c>
      <c r="K25" s="36" t="n">
        <v>0</v>
      </c>
      <c r="L25" s="35" t="n">
        <v>0</v>
      </c>
      <c r="M25" s="36" t="n">
        <v>0</v>
      </c>
      <c r="N25" s="35" t="n">
        <v>0</v>
      </c>
      <c r="O25" s="36" t="n">
        <v>0</v>
      </c>
      <c r="P25" s="35" t="n">
        <f aca="false">H25</f>
        <v>0</v>
      </c>
      <c r="Q25" s="35" t="n">
        <f aca="false">I25+J25+L25+N25</f>
        <v>0</v>
      </c>
      <c r="R25" s="37"/>
      <c r="S25" s="37"/>
    </row>
    <row r="26" s="31" customFormat="true" ht="15" hidden="false" customHeight="false" outlineLevel="1" collapsed="false">
      <c r="A26" s="32" t="s">
        <v>73</v>
      </c>
      <c r="B26" s="38" t="s">
        <v>74</v>
      </c>
      <c r="C26" s="34" t="s">
        <v>58</v>
      </c>
      <c r="D26" s="35" t="n">
        <v>0</v>
      </c>
      <c r="E26" s="35" t="n">
        <v>0</v>
      </c>
      <c r="F26" s="35" t="n">
        <v>0</v>
      </c>
      <c r="G26" s="35" t="n">
        <v>0</v>
      </c>
      <c r="H26" s="35" t="n">
        <v>0</v>
      </c>
      <c r="I26" s="35" t="n">
        <v>0</v>
      </c>
      <c r="J26" s="35" t="n">
        <v>0</v>
      </c>
      <c r="K26" s="36" t="n">
        <v>0</v>
      </c>
      <c r="L26" s="35" t="n">
        <v>0</v>
      </c>
      <c r="M26" s="36" t="n">
        <v>0</v>
      </c>
      <c r="N26" s="35" t="n">
        <v>0</v>
      </c>
      <c r="O26" s="36" t="n">
        <v>0</v>
      </c>
      <c r="P26" s="35" t="n">
        <f aca="false">H26</f>
        <v>0</v>
      </c>
      <c r="Q26" s="35" t="n">
        <f aca="false">I26+J26+L26+N26</f>
        <v>0</v>
      </c>
      <c r="R26" s="37"/>
      <c r="S26" s="37"/>
    </row>
    <row r="27" s="31" customFormat="true" ht="15" hidden="false" customHeight="false" outlineLevel="1" collapsed="false">
      <c r="A27" s="32" t="s">
        <v>75</v>
      </c>
      <c r="B27" s="38" t="s">
        <v>76</v>
      </c>
      <c r="C27" s="34" t="s">
        <v>58</v>
      </c>
      <c r="D27" s="35" t="n">
        <v>18057.47662523</v>
      </c>
      <c r="E27" s="35" t="n">
        <v>18800.37657093</v>
      </c>
      <c r="F27" s="35" t="n">
        <v>18911.4300695378</v>
      </c>
      <c r="G27" s="35" t="n">
        <v>20672.34298302</v>
      </c>
      <c r="H27" s="35" t="n">
        <v>20600.1170783061</v>
      </c>
      <c r="I27" s="35" t="n">
        <v>20600.1170783061</v>
      </c>
      <c r="J27" s="35" t="n">
        <v>24216.5177160379</v>
      </c>
      <c r="K27" s="36"/>
      <c r="L27" s="35" t="n">
        <v>26502.7685425263</v>
      </c>
      <c r="M27" s="36"/>
      <c r="N27" s="35" t="n">
        <v>28464.7331467443</v>
      </c>
      <c r="O27" s="36"/>
      <c r="P27" s="35" t="n">
        <f aca="false">H27</f>
        <v>20600.1170783061</v>
      </c>
      <c r="Q27" s="35" t="n">
        <f aca="false">I27+J27+L27+N27</f>
        <v>99784.1364836146</v>
      </c>
      <c r="R27" s="37"/>
      <c r="S27" s="37"/>
    </row>
    <row r="28" s="31" customFormat="true" ht="15" hidden="false" customHeight="false" outlineLevel="1" collapsed="false">
      <c r="A28" s="32" t="s">
        <v>77</v>
      </c>
      <c r="B28" s="38" t="s">
        <v>78</v>
      </c>
      <c r="C28" s="34" t="s">
        <v>58</v>
      </c>
      <c r="D28" s="35" t="n">
        <v>0</v>
      </c>
      <c r="E28" s="35" t="n">
        <v>0</v>
      </c>
      <c r="F28" s="35" t="n">
        <v>0</v>
      </c>
      <c r="G28" s="35" t="n">
        <v>0</v>
      </c>
      <c r="H28" s="35" t="n">
        <v>0</v>
      </c>
      <c r="I28" s="35" t="n">
        <v>0</v>
      </c>
      <c r="J28" s="35" t="n">
        <v>0</v>
      </c>
      <c r="K28" s="36" t="n">
        <v>0</v>
      </c>
      <c r="L28" s="35" t="n">
        <v>0</v>
      </c>
      <c r="M28" s="36" t="n">
        <v>0</v>
      </c>
      <c r="N28" s="35" t="n">
        <v>0</v>
      </c>
      <c r="O28" s="36" t="n">
        <v>0</v>
      </c>
      <c r="P28" s="35" t="n">
        <f aca="false">H28</f>
        <v>0</v>
      </c>
      <c r="Q28" s="35" t="n">
        <f aca="false">I28+J28+L28+N28</f>
        <v>0</v>
      </c>
      <c r="R28" s="37"/>
      <c r="S28" s="37"/>
    </row>
    <row r="29" s="31" customFormat="true" ht="29.85" hidden="false" customHeight="false" outlineLevel="1" collapsed="false">
      <c r="A29" s="32" t="s">
        <v>79</v>
      </c>
      <c r="B29" s="39" t="s">
        <v>80</v>
      </c>
      <c r="C29" s="34" t="s">
        <v>58</v>
      </c>
      <c r="D29" s="35" t="n">
        <f aca="false">D30+D31</f>
        <v>0</v>
      </c>
      <c r="E29" s="35" t="n">
        <f aca="false">E30+E31</f>
        <v>0</v>
      </c>
      <c r="F29" s="35" t="n">
        <f aca="false">F30+F31</f>
        <v>0</v>
      </c>
      <c r="G29" s="35" t="n">
        <f aca="false">G30+G31</f>
        <v>0</v>
      </c>
      <c r="H29" s="35" t="n">
        <f aca="false">H30+H31</f>
        <v>0</v>
      </c>
      <c r="I29" s="35" t="n">
        <f aca="false">I30+I31</f>
        <v>0</v>
      </c>
      <c r="J29" s="35" t="n">
        <f aca="false">J30+J31</f>
        <v>0</v>
      </c>
      <c r="K29" s="36" t="n">
        <f aca="false">K30+K31</f>
        <v>0</v>
      </c>
      <c r="L29" s="35" t="n">
        <f aca="false">L30+L31</f>
        <v>0</v>
      </c>
      <c r="M29" s="36" t="n">
        <f aca="false">M30+M31</f>
        <v>0</v>
      </c>
      <c r="N29" s="35" t="n">
        <f aca="false">N30+N31</f>
        <v>0</v>
      </c>
      <c r="O29" s="36" t="n">
        <f aca="false">O30+O31</f>
        <v>0</v>
      </c>
      <c r="P29" s="35" t="n">
        <f aca="false">H29</f>
        <v>0</v>
      </c>
      <c r="Q29" s="35" t="n">
        <f aca="false">I29+J29+L29+N29</f>
        <v>0</v>
      </c>
      <c r="R29" s="37"/>
      <c r="S29" s="37"/>
    </row>
    <row r="30" s="31" customFormat="true" ht="15" hidden="false" customHeight="false" outlineLevel="1" collapsed="false">
      <c r="A30" s="32" t="s">
        <v>81</v>
      </c>
      <c r="B30" s="40" t="s">
        <v>82</v>
      </c>
      <c r="C30" s="34" t="s">
        <v>58</v>
      </c>
      <c r="D30" s="35" t="n">
        <v>0</v>
      </c>
      <c r="E30" s="35" t="n">
        <v>0</v>
      </c>
      <c r="F30" s="35" t="n">
        <v>0</v>
      </c>
      <c r="G30" s="35" t="n">
        <v>0</v>
      </c>
      <c r="H30" s="35" t="n">
        <v>0</v>
      </c>
      <c r="I30" s="35" t="n">
        <v>0</v>
      </c>
      <c r="J30" s="35" t="n">
        <v>0</v>
      </c>
      <c r="K30" s="36" t="n">
        <v>0</v>
      </c>
      <c r="L30" s="35" t="n">
        <v>0</v>
      </c>
      <c r="M30" s="36" t="n">
        <v>0</v>
      </c>
      <c r="N30" s="35" t="n">
        <v>0</v>
      </c>
      <c r="O30" s="36" t="n">
        <v>0</v>
      </c>
      <c r="P30" s="35" t="n">
        <f aca="false">H30</f>
        <v>0</v>
      </c>
      <c r="Q30" s="35" t="n">
        <f aca="false">I30+J30+L30+N30</f>
        <v>0</v>
      </c>
      <c r="R30" s="37"/>
      <c r="S30" s="37"/>
    </row>
    <row r="31" s="31" customFormat="true" ht="15" hidden="false" customHeight="false" outlineLevel="1" collapsed="false">
      <c r="A31" s="32" t="s">
        <v>83</v>
      </c>
      <c r="B31" s="40" t="s">
        <v>84</v>
      </c>
      <c r="C31" s="34" t="s">
        <v>58</v>
      </c>
      <c r="D31" s="35" t="n">
        <v>0</v>
      </c>
      <c r="E31" s="35" t="n">
        <v>0</v>
      </c>
      <c r="F31" s="35" t="n">
        <v>0</v>
      </c>
      <c r="G31" s="35" t="n">
        <v>0</v>
      </c>
      <c r="H31" s="35" t="n">
        <v>0</v>
      </c>
      <c r="I31" s="35" t="n">
        <v>0</v>
      </c>
      <c r="J31" s="35" t="n">
        <v>0</v>
      </c>
      <c r="K31" s="36" t="n">
        <v>0</v>
      </c>
      <c r="L31" s="35" t="n">
        <v>0</v>
      </c>
      <c r="M31" s="36" t="n">
        <v>0</v>
      </c>
      <c r="N31" s="35" t="n">
        <v>0</v>
      </c>
      <c r="O31" s="36" t="n">
        <v>0</v>
      </c>
      <c r="P31" s="35" t="n">
        <f aca="false">H31</f>
        <v>0</v>
      </c>
      <c r="Q31" s="35" t="n">
        <f aca="false">I31+J31+L31+N31</f>
        <v>0</v>
      </c>
      <c r="R31" s="37"/>
      <c r="S31" s="37"/>
    </row>
    <row r="32" s="31" customFormat="true" ht="15" hidden="false" customHeight="false" outlineLevel="1" collapsed="false">
      <c r="A32" s="32" t="s">
        <v>85</v>
      </c>
      <c r="B32" s="38" t="s">
        <v>86</v>
      </c>
      <c r="C32" s="34" t="s">
        <v>58</v>
      </c>
      <c r="D32" s="35" t="n">
        <v>40.43447342</v>
      </c>
      <c r="E32" s="35" t="n">
        <v>32.48388108</v>
      </c>
      <c r="F32" s="35" t="n">
        <v>30</v>
      </c>
      <c r="G32" s="35" t="n">
        <v>35.43369097</v>
      </c>
      <c r="H32" s="35" t="n">
        <v>32.69</v>
      </c>
      <c r="I32" s="35" t="n">
        <v>32.69</v>
      </c>
      <c r="J32" s="35" t="n">
        <v>84.80554</v>
      </c>
      <c r="K32" s="36"/>
      <c r="L32" s="35" t="n">
        <v>88.17583279</v>
      </c>
      <c r="M32" s="36"/>
      <c r="N32" s="35" t="n">
        <v>91.7927085016</v>
      </c>
      <c r="O32" s="36"/>
      <c r="P32" s="35" t="n">
        <f aca="false">H32</f>
        <v>32.69</v>
      </c>
      <c r="Q32" s="35" t="n">
        <f aca="false">I32+J32+L32+N32</f>
        <v>297.4640812916</v>
      </c>
      <c r="R32" s="37"/>
      <c r="S32" s="37"/>
    </row>
    <row r="33" s="31" customFormat="true" ht="29.85" hidden="false" customHeight="false" outlineLevel="1" collapsed="false">
      <c r="A33" s="32" t="s">
        <v>87</v>
      </c>
      <c r="B33" s="33" t="s">
        <v>88</v>
      </c>
      <c r="C33" s="34" t="s">
        <v>58</v>
      </c>
      <c r="D33" s="35" t="n">
        <f aca="false">SUM(D38:D44,D47)</f>
        <v>17363.5027567821</v>
      </c>
      <c r="E33" s="35" t="n">
        <f aca="false">SUM(E38:E44,E47)</f>
        <v>17988.3741231875</v>
      </c>
      <c r="F33" s="35" t="n">
        <f aca="false">SUM(F38:F44,F47)</f>
        <v>18531.7298357329</v>
      </c>
      <c r="G33" s="35" t="n">
        <f aca="false">SUM(G38:G44,G47)</f>
        <v>19803.3430253555</v>
      </c>
      <c r="H33" s="35" t="n">
        <f aca="false">SUM(H38:H44,H47)</f>
        <v>20077.203689892</v>
      </c>
      <c r="I33" s="35" t="n">
        <f aca="false">SUM(I38:I44,I47)</f>
        <v>20069.3546583431</v>
      </c>
      <c r="J33" s="35" t="n">
        <f aca="false">SUM(J38:J44,J47)</f>
        <v>23651.7336454051</v>
      </c>
      <c r="K33" s="36" t="n">
        <f aca="false">SUM(K38:K44,K47)</f>
        <v>0</v>
      </c>
      <c r="L33" s="35" t="n">
        <f aca="false">SUM(L38:L44,L47)</f>
        <v>26045.5581849428</v>
      </c>
      <c r="M33" s="36" t="n">
        <f aca="false">SUM(M38:M44,M47)</f>
        <v>0</v>
      </c>
      <c r="N33" s="35" t="n">
        <f aca="false">SUM(N38:N44,N47)</f>
        <v>28159.6508470625</v>
      </c>
      <c r="O33" s="36" t="n">
        <f aca="false">SUM(O38:O44,O47)</f>
        <v>0</v>
      </c>
      <c r="P33" s="35" t="n">
        <f aca="false">H33</f>
        <v>20077.203689892</v>
      </c>
      <c r="Q33" s="35" t="n">
        <f aca="false">I33+J33+L33+N33</f>
        <v>97926.2973357535</v>
      </c>
      <c r="R33" s="37"/>
      <c r="S33" s="37"/>
    </row>
    <row r="34" s="31" customFormat="true" ht="15.75" hidden="false" customHeight="false" outlineLevel="1" collapsed="false">
      <c r="A34" s="32" t="s">
        <v>89</v>
      </c>
      <c r="B34" s="38" t="s">
        <v>60</v>
      </c>
      <c r="C34" s="34" t="s">
        <v>58</v>
      </c>
      <c r="D34" s="35" t="n">
        <f aca="false">D35+D36+D37</f>
        <v>0</v>
      </c>
      <c r="E34" s="35" t="n">
        <f aca="false">E35+E36+E37</f>
        <v>0</v>
      </c>
      <c r="F34" s="35" t="n">
        <f aca="false">F35+F36+F37</f>
        <v>0</v>
      </c>
      <c r="G34" s="35" t="n">
        <f aca="false">G35+G36+G37</f>
        <v>0</v>
      </c>
      <c r="H34" s="35" t="n">
        <f aca="false">H35+H36+H37</f>
        <v>0</v>
      </c>
      <c r="I34" s="35" t="n">
        <f aca="false">I35+I36+I37</f>
        <v>0</v>
      </c>
      <c r="J34" s="35" t="n">
        <f aca="false">J35+J36+J37</f>
        <v>0</v>
      </c>
      <c r="K34" s="36" t="n">
        <f aca="false">K35+K36+K37</f>
        <v>0</v>
      </c>
      <c r="L34" s="35" t="n">
        <f aca="false">L35+L36+L37</f>
        <v>0</v>
      </c>
      <c r="M34" s="36" t="n">
        <f aca="false">M35+M36+M37</f>
        <v>0</v>
      </c>
      <c r="N34" s="35" t="n">
        <f aca="false">N35+N36+N37</f>
        <v>0</v>
      </c>
      <c r="O34" s="36" t="n">
        <f aca="false">O35+O36+O37</f>
        <v>0</v>
      </c>
      <c r="P34" s="35" t="n">
        <f aca="false">H34</f>
        <v>0</v>
      </c>
      <c r="Q34" s="35" t="n">
        <f aca="false">I34+J34+L34+N34</f>
        <v>0</v>
      </c>
      <c r="R34" s="37"/>
      <c r="S34" s="37"/>
    </row>
    <row r="35" s="31" customFormat="true" ht="29.85" hidden="false" customHeight="false" outlineLevel="1" collapsed="false">
      <c r="A35" s="32" t="s">
        <v>90</v>
      </c>
      <c r="B35" s="41" t="s">
        <v>62</v>
      </c>
      <c r="C35" s="34" t="s">
        <v>58</v>
      </c>
      <c r="D35" s="35" t="n">
        <v>0</v>
      </c>
      <c r="E35" s="35" t="n">
        <v>0</v>
      </c>
      <c r="F35" s="35" t="n">
        <v>0</v>
      </c>
      <c r="G35" s="35" t="n">
        <v>0</v>
      </c>
      <c r="H35" s="35" t="n">
        <v>0</v>
      </c>
      <c r="I35" s="35" t="n">
        <v>0</v>
      </c>
      <c r="J35" s="35" t="n">
        <v>0</v>
      </c>
      <c r="K35" s="36" t="n">
        <v>0</v>
      </c>
      <c r="L35" s="35" t="n">
        <v>0</v>
      </c>
      <c r="M35" s="36" t="n">
        <v>0</v>
      </c>
      <c r="N35" s="35" t="n">
        <v>0</v>
      </c>
      <c r="O35" s="36"/>
      <c r="P35" s="35" t="n">
        <f aca="false">H35</f>
        <v>0</v>
      </c>
      <c r="Q35" s="35" t="n">
        <f aca="false">I35+J35+L35+N35</f>
        <v>0</v>
      </c>
      <c r="R35" s="37"/>
      <c r="S35" s="37"/>
    </row>
    <row r="36" s="31" customFormat="true" ht="29.85" hidden="false" customHeight="false" outlineLevel="1" collapsed="false">
      <c r="A36" s="32" t="s">
        <v>91</v>
      </c>
      <c r="B36" s="41" t="s">
        <v>64</v>
      </c>
      <c r="C36" s="34" t="s">
        <v>58</v>
      </c>
      <c r="D36" s="35" t="n">
        <v>0</v>
      </c>
      <c r="E36" s="35" t="n">
        <v>0</v>
      </c>
      <c r="F36" s="35" t="n">
        <v>0</v>
      </c>
      <c r="G36" s="35" t="n">
        <v>0</v>
      </c>
      <c r="H36" s="35" t="n">
        <v>0</v>
      </c>
      <c r="I36" s="35" t="n">
        <v>0</v>
      </c>
      <c r="J36" s="35" t="n">
        <v>0</v>
      </c>
      <c r="K36" s="36" t="n">
        <v>0</v>
      </c>
      <c r="L36" s="35" t="n">
        <v>0</v>
      </c>
      <c r="M36" s="36" t="n">
        <v>0</v>
      </c>
      <c r="N36" s="35" t="n">
        <v>0</v>
      </c>
      <c r="O36" s="36"/>
      <c r="P36" s="35" t="n">
        <f aca="false">H36</f>
        <v>0</v>
      </c>
      <c r="Q36" s="35" t="n">
        <f aca="false">I36+J36+L36+N36</f>
        <v>0</v>
      </c>
      <c r="R36" s="37"/>
      <c r="S36" s="37"/>
    </row>
    <row r="37" s="31" customFormat="true" ht="29.85" hidden="false" customHeight="false" outlineLevel="1" collapsed="false">
      <c r="A37" s="32" t="s">
        <v>92</v>
      </c>
      <c r="B37" s="41" t="s">
        <v>66</v>
      </c>
      <c r="C37" s="34" t="s">
        <v>58</v>
      </c>
      <c r="D37" s="35" t="n">
        <v>0</v>
      </c>
      <c r="E37" s="35" t="n">
        <v>0</v>
      </c>
      <c r="F37" s="35" t="n">
        <v>0</v>
      </c>
      <c r="G37" s="35" t="n">
        <v>0</v>
      </c>
      <c r="H37" s="35" t="n">
        <v>0</v>
      </c>
      <c r="I37" s="35" t="n">
        <v>0</v>
      </c>
      <c r="J37" s="35" t="n">
        <v>0</v>
      </c>
      <c r="K37" s="36" t="n">
        <v>0</v>
      </c>
      <c r="L37" s="35" t="n">
        <v>0</v>
      </c>
      <c r="M37" s="36" t="n">
        <v>0</v>
      </c>
      <c r="N37" s="35" t="n">
        <v>0</v>
      </c>
      <c r="O37" s="36"/>
      <c r="P37" s="35" t="n">
        <f aca="false">H37</f>
        <v>0</v>
      </c>
      <c r="Q37" s="35" t="n">
        <f aca="false">I37+J37+L37+N37</f>
        <v>0</v>
      </c>
      <c r="R37" s="37"/>
      <c r="S37" s="37"/>
    </row>
    <row r="38" s="31" customFormat="true" ht="15" hidden="false" customHeight="false" outlineLevel="1" collapsed="false">
      <c r="A38" s="32" t="s">
        <v>93</v>
      </c>
      <c r="B38" s="38" t="s">
        <v>68</v>
      </c>
      <c r="C38" s="34" t="s">
        <v>58</v>
      </c>
      <c r="D38" s="35" t="n">
        <v>0</v>
      </c>
      <c r="E38" s="35" t="n">
        <v>0</v>
      </c>
      <c r="F38" s="35" t="n">
        <v>0</v>
      </c>
      <c r="G38" s="35" t="n">
        <v>0</v>
      </c>
      <c r="H38" s="35" t="n">
        <v>0</v>
      </c>
      <c r="I38" s="35" t="n">
        <v>0</v>
      </c>
      <c r="J38" s="35" t="n">
        <v>0</v>
      </c>
      <c r="K38" s="36" t="n">
        <v>0</v>
      </c>
      <c r="L38" s="35" t="n">
        <v>0</v>
      </c>
      <c r="M38" s="36" t="n">
        <v>0</v>
      </c>
      <c r="N38" s="35" t="n">
        <v>0</v>
      </c>
      <c r="O38" s="36"/>
      <c r="P38" s="35" t="n">
        <f aca="false">H38</f>
        <v>0</v>
      </c>
      <c r="Q38" s="35" t="n">
        <f aca="false">I38+J38+L38+N38</f>
        <v>0</v>
      </c>
      <c r="R38" s="37"/>
      <c r="S38" s="37"/>
    </row>
    <row r="39" s="31" customFormat="true" ht="15" hidden="false" customHeight="false" outlineLevel="1" collapsed="false">
      <c r="A39" s="32" t="s">
        <v>94</v>
      </c>
      <c r="B39" s="38" t="s">
        <v>70</v>
      </c>
      <c r="C39" s="34" t="s">
        <v>58</v>
      </c>
      <c r="D39" s="35" t="n">
        <v>0</v>
      </c>
      <c r="E39" s="35" t="n">
        <v>0</v>
      </c>
      <c r="F39" s="35" t="n">
        <v>0</v>
      </c>
      <c r="G39" s="35" t="n">
        <v>0</v>
      </c>
      <c r="H39" s="35" t="n">
        <v>0</v>
      </c>
      <c r="I39" s="35" t="n">
        <v>0</v>
      </c>
      <c r="J39" s="35" t="n">
        <v>0</v>
      </c>
      <c r="K39" s="36" t="n">
        <v>0</v>
      </c>
      <c r="L39" s="35" t="n">
        <v>0</v>
      </c>
      <c r="M39" s="36" t="n">
        <v>0</v>
      </c>
      <c r="N39" s="35" t="n">
        <v>0</v>
      </c>
      <c r="O39" s="36"/>
      <c r="P39" s="35" t="n">
        <f aca="false">H39</f>
        <v>0</v>
      </c>
      <c r="Q39" s="35" t="n">
        <f aca="false">I39+J39+L39+N39</f>
        <v>0</v>
      </c>
      <c r="R39" s="37"/>
      <c r="S39" s="37"/>
    </row>
    <row r="40" s="31" customFormat="true" ht="15" hidden="false" customHeight="false" outlineLevel="1" collapsed="false">
      <c r="A40" s="32" t="s">
        <v>95</v>
      </c>
      <c r="B40" s="38" t="s">
        <v>72</v>
      </c>
      <c r="C40" s="34" t="s">
        <v>58</v>
      </c>
      <c r="D40" s="35" t="n">
        <v>0</v>
      </c>
      <c r="E40" s="35" t="n">
        <v>0</v>
      </c>
      <c r="F40" s="35" t="n">
        <v>0</v>
      </c>
      <c r="G40" s="35" t="n">
        <v>0</v>
      </c>
      <c r="H40" s="35" t="n">
        <v>0</v>
      </c>
      <c r="I40" s="35" t="n">
        <v>0</v>
      </c>
      <c r="J40" s="35" t="n">
        <v>0</v>
      </c>
      <c r="K40" s="36" t="n">
        <v>0</v>
      </c>
      <c r="L40" s="35" t="n">
        <v>0</v>
      </c>
      <c r="M40" s="36" t="n">
        <v>0</v>
      </c>
      <c r="N40" s="35" t="n">
        <v>0</v>
      </c>
      <c r="O40" s="36"/>
      <c r="P40" s="35" t="n">
        <f aca="false">H40</f>
        <v>0</v>
      </c>
      <c r="Q40" s="35" t="n">
        <f aca="false">I40+J40+L40+N40</f>
        <v>0</v>
      </c>
      <c r="R40" s="37"/>
      <c r="S40" s="37"/>
    </row>
    <row r="41" s="31" customFormat="true" ht="15" hidden="false" customHeight="false" outlineLevel="1" collapsed="false">
      <c r="A41" s="32" t="s">
        <v>96</v>
      </c>
      <c r="B41" s="38" t="s">
        <v>74</v>
      </c>
      <c r="C41" s="34" t="s">
        <v>58</v>
      </c>
      <c r="D41" s="35" t="n">
        <v>0</v>
      </c>
      <c r="E41" s="35" t="n">
        <v>0</v>
      </c>
      <c r="F41" s="35" t="n">
        <v>0</v>
      </c>
      <c r="G41" s="35" t="n">
        <v>0</v>
      </c>
      <c r="H41" s="35" t="n">
        <v>0</v>
      </c>
      <c r="I41" s="35" t="n">
        <v>0</v>
      </c>
      <c r="J41" s="35" t="n">
        <v>0</v>
      </c>
      <c r="K41" s="36" t="n">
        <v>0</v>
      </c>
      <c r="L41" s="35" t="n">
        <v>0</v>
      </c>
      <c r="M41" s="36" t="n">
        <v>0</v>
      </c>
      <c r="N41" s="35" t="n">
        <v>0</v>
      </c>
      <c r="O41" s="36"/>
      <c r="P41" s="35" t="n">
        <f aca="false">H41</f>
        <v>0</v>
      </c>
      <c r="Q41" s="35" t="n">
        <f aca="false">I41+J41+L41+N41</f>
        <v>0</v>
      </c>
      <c r="R41" s="37"/>
      <c r="S41" s="37"/>
    </row>
    <row r="42" s="31" customFormat="true" ht="15" hidden="false" customHeight="false" outlineLevel="1" collapsed="false">
      <c r="A42" s="32" t="s">
        <v>97</v>
      </c>
      <c r="B42" s="38" t="s">
        <v>76</v>
      </c>
      <c r="C42" s="34" t="s">
        <v>58</v>
      </c>
      <c r="D42" s="35" t="n">
        <v>17335.9216752521</v>
      </c>
      <c r="E42" s="35" t="n">
        <v>17959.6261040375</v>
      </c>
      <c r="F42" s="35" t="n">
        <v>18505.8593386529</v>
      </c>
      <c r="G42" s="35" t="n">
        <v>19773.9458852455</v>
      </c>
      <c r="H42" s="35" t="n">
        <f aca="false">20052.549597282-3.5</f>
        <v>20049.049597282</v>
      </c>
      <c r="I42" s="35" t="n">
        <f aca="false">20052.549597282-3.5-7.8490315488848</f>
        <v>20041.2005657331</v>
      </c>
      <c r="J42" s="35" t="n">
        <v>23573.0700582537</v>
      </c>
      <c r="K42" s="36"/>
      <c r="L42" s="35" t="n">
        <v>25965.2989425914</v>
      </c>
      <c r="M42" s="36"/>
      <c r="N42" s="35" t="n">
        <v>28077.6327552385</v>
      </c>
      <c r="O42" s="36"/>
      <c r="P42" s="35" t="n">
        <f aca="false">H42</f>
        <v>20049.049597282</v>
      </c>
      <c r="Q42" s="35" t="n">
        <f aca="false">I42+J42+L42+N42</f>
        <v>97657.2023218167</v>
      </c>
      <c r="R42" s="37"/>
      <c r="S42" s="37"/>
    </row>
    <row r="43" s="31" customFormat="true" ht="15" hidden="false" customHeight="false" outlineLevel="1" collapsed="false">
      <c r="A43" s="32" t="s">
        <v>98</v>
      </c>
      <c r="B43" s="38" t="s">
        <v>78</v>
      </c>
      <c r="C43" s="34" t="s">
        <v>58</v>
      </c>
      <c r="D43" s="35" t="n">
        <v>0</v>
      </c>
      <c r="E43" s="35" t="n">
        <v>0</v>
      </c>
      <c r="F43" s="35" t="n">
        <v>0</v>
      </c>
      <c r="G43" s="35" t="n">
        <v>0</v>
      </c>
      <c r="H43" s="35" t="n">
        <v>0</v>
      </c>
      <c r="I43" s="35" t="n">
        <v>0</v>
      </c>
      <c r="J43" s="35" t="n">
        <v>0</v>
      </c>
      <c r="K43" s="36" t="n">
        <v>0</v>
      </c>
      <c r="L43" s="35" t="n">
        <v>0</v>
      </c>
      <c r="M43" s="36" t="n">
        <v>0</v>
      </c>
      <c r="N43" s="35" t="n">
        <v>0</v>
      </c>
      <c r="O43" s="36"/>
      <c r="P43" s="35" t="n">
        <f aca="false">H43</f>
        <v>0</v>
      </c>
      <c r="Q43" s="35" t="n">
        <f aca="false">I43+J43+L43+N43</f>
        <v>0</v>
      </c>
      <c r="R43" s="37"/>
      <c r="S43" s="37"/>
    </row>
    <row r="44" s="31" customFormat="true" ht="29.85" hidden="false" customHeight="false" outlineLevel="1" collapsed="false">
      <c r="A44" s="32" t="s">
        <v>99</v>
      </c>
      <c r="B44" s="39" t="s">
        <v>80</v>
      </c>
      <c r="C44" s="34" t="s">
        <v>58</v>
      </c>
      <c r="D44" s="35" t="n">
        <f aca="false">D45+D46</f>
        <v>0</v>
      </c>
      <c r="E44" s="35" t="n">
        <f aca="false">E45+E46</f>
        <v>0</v>
      </c>
      <c r="F44" s="35" t="n">
        <f aca="false">F45+F46</f>
        <v>0</v>
      </c>
      <c r="G44" s="35" t="n">
        <f aca="false">G45+G46</f>
        <v>0</v>
      </c>
      <c r="H44" s="35" t="n">
        <f aca="false">H45+H46</f>
        <v>0</v>
      </c>
      <c r="I44" s="35" t="n">
        <f aca="false">I45+I46</f>
        <v>0</v>
      </c>
      <c r="J44" s="35" t="n">
        <f aca="false">J45+J46</f>
        <v>0</v>
      </c>
      <c r="K44" s="36" t="n">
        <f aca="false">K45+K46</f>
        <v>0</v>
      </c>
      <c r="L44" s="35" t="n">
        <f aca="false">L45+L46</f>
        <v>0</v>
      </c>
      <c r="M44" s="36" t="n">
        <f aca="false">M45+M46</f>
        <v>0</v>
      </c>
      <c r="N44" s="35" t="n">
        <f aca="false">N45+N46</f>
        <v>0</v>
      </c>
      <c r="O44" s="36" t="n">
        <f aca="false">O45+O46</f>
        <v>0</v>
      </c>
      <c r="P44" s="35" t="n">
        <f aca="false">H44</f>
        <v>0</v>
      </c>
      <c r="Q44" s="35" t="n">
        <f aca="false">I44+J44+L44+N44</f>
        <v>0</v>
      </c>
      <c r="R44" s="37"/>
      <c r="S44" s="37"/>
    </row>
    <row r="45" s="31" customFormat="true" ht="15" hidden="false" customHeight="false" outlineLevel="1" collapsed="false">
      <c r="A45" s="32" t="s">
        <v>100</v>
      </c>
      <c r="B45" s="41" t="s">
        <v>82</v>
      </c>
      <c r="C45" s="34" t="s">
        <v>58</v>
      </c>
      <c r="D45" s="35" t="n">
        <v>0</v>
      </c>
      <c r="E45" s="35" t="n">
        <v>0</v>
      </c>
      <c r="F45" s="35" t="n">
        <v>0</v>
      </c>
      <c r="G45" s="35" t="n">
        <v>0</v>
      </c>
      <c r="H45" s="35" t="n">
        <v>0</v>
      </c>
      <c r="I45" s="35" t="n">
        <v>0</v>
      </c>
      <c r="J45" s="35" t="n">
        <v>0</v>
      </c>
      <c r="K45" s="36" t="n">
        <v>0</v>
      </c>
      <c r="L45" s="35" t="n">
        <v>0</v>
      </c>
      <c r="M45" s="36" t="n">
        <v>0</v>
      </c>
      <c r="N45" s="35" t="n">
        <v>0</v>
      </c>
      <c r="O45" s="36"/>
      <c r="P45" s="35" t="n">
        <f aca="false">H45</f>
        <v>0</v>
      </c>
      <c r="Q45" s="35" t="n">
        <f aca="false">I45+J45+L45+N45</f>
        <v>0</v>
      </c>
      <c r="R45" s="37"/>
      <c r="S45" s="37"/>
    </row>
    <row r="46" s="31" customFormat="true" ht="15" hidden="false" customHeight="false" outlineLevel="1" collapsed="false">
      <c r="A46" s="32" t="s">
        <v>101</v>
      </c>
      <c r="B46" s="41" t="s">
        <v>84</v>
      </c>
      <c r="C46" s="34" t="s">
        <v>58</v>
      </c>
      <c r="D46" s="35" t="n">
        <v>0</v>
      </c>
      <c r="E46" s="35" t="n">
        <v>0</v>
      </c>
      <c r="F46" s="35" t="n">
        <v>0</v>
      </c>
      <c r="G46" s="35" t="n">
        <v>0</v>
      </c>
      <c r="H46" s="35" t="n">
        <v>0</v>
      </c>
      <c r="I46" s="35" t="n">
        <v>0</v>
      </c>
      <c r="J46" s="35" t="n">
        <v>0</v>
      </c>
      <c r="K46" s="36" t="n">
        <v>0</v>
      </c>
      <c r="L46" s="35" t="n">
        <v>0</v>
      </c>
      <c r="M46" s="36" t="n">
        <v>0</v>
      </c>
      <c r="N46" s="35" t="n">
        <v>0</v>
      </c>
      <c r="O46" s="36"/>
      <c r="P46" s="35" t="n">
        <f aca="false">H46</f>
        <v>0</v>
      </c>
      <c r="Q46" s="35" t="n">
        <f aca="false">I46+J46+L46+N46</f>
        <v>0</v>
      </c>
      <c r="R46" s="37"/>
      <c r="S46" s="37"/>
    </row>
    <row r="47" s="31" customFormat="true" ht="15" hidden="false" customHeight="false" outlineLevel="1" collapsed="false">
      <c r="A47" s="32" t="s">
        <v>102</v>
      </c>
      <c r="B47" s="38" t="s">
        <v>86</v>
      </c>
      <c r="C47" s="34" t="s">
        <v>58</v>
      </c>
      <c r="D47" s="35" t="n">
        <v>27.58108153</v>
      </c>
      <c r="E47" s="35" t="n">
        <v>28.74801915</v>
      </c>
      <c r="F47" s="35" t="n">
        <v>25.87049708</v>
      </c>
      <c r="G47" s="35" t="n">
        <v>29.39714011</v>
      </c>
      <c r="H47" s="35" t="n">
        <v>28.15409261</v>
      </c>
      <c r="I47" s="35" t="n">
        <v>28.15409261</v>
      </c>
      <c r="J47" s="35" t="n">
        <v>78.6635871514165</v>
      </c>
      <c r="K47" s="36"/>
      <c r="L47" s="35" t="n">
        <v>80.2592423514165</v>
      </c>
      <c r="M47" s="36"/>
      <c r="N47" s="35" t="n">
        <v>82.018091824</v>
      </c>
      <c r="O47" s="36"/>
      <c r="P47" s="35" t="n">
        <f aca="false">H47</f>
        <v>28.15409261</v>
      </c>
      <c r="Q47" s="35" t="n">
        <f aca="false">I47+J47+L47+N47</f>
        <v>269.095013936833</v>
      </c>
      <c r="R47" s="37"/>
      <c r="S47" s="37"/>
    </row>
    <row r="48" s="31" customFormat="true" ht="15" hidden="false" customHeight="false" outlineLevel="1" collapsed="false">
      <c r="A48" s="32" t="s">
        <v>103</v>
      </c>
      <c r="B48" s="42" t="s">
        <v>104</v>
      </c>
      <c r="C48" s="34" t="s">
        <v>58</v>
      </c>
      <c r="D48" s="35" t="n">
        <f aca="false">D49+D50+D55+D56</f>
        <v>8152.5254925</v>
      </c>
      <c r="E48" s="35" t="n">
        <f aca="false">E49+E50+E55+E56</f>
        <v>8416.29934347</v>
      </c>
      <c r="F48" s="35" t="n">
        <f aca="false">F49+F50+F55+F56</f>
        <v>8946.65199873913</v>
      </c>
      <c r="G48" s="35" t="n">
        <f aca="false">G49+G50+G55+G56</f>
        <v>9568.98667068</v>
      </c>
      <c r="H48" s="35" t="n">
        <f aca="false">H49+H50+H55+H56</f>
        <v>9545.84037441222</v>
      </c>
      <c r="I48" s="35" t="n">
        <f aca="false">I49+I50+I55+I56</f>
        <v>9545.84037441222</v>
      </c>
      <c r="J48" s="35" t="n">
        <f aca="false">J49+J50+J55+J56</f>
        <v>11286.6149061401</v>
      </c>
      <c r="K48" s="36" t="n">
        <f aca="false">K49+K50+K55+K56</f>
        <v>0</v>
      </c>
      <c r="L48" s="35" t="n">
        <f aca="false">L49+L50+L55+L56</f>
        <v>12194.326421369</v>
      </c>
      <c r="M48" s="36" t="n">
        <f aca="false">M49+M50+M55+M56</f>
        <v>0</v>
      </c>
      <c r="N48" s="35" t="n">
        <f aca="false">N49+N50+N55+N56</f>
        <v>12865.9452760688</v>
      </c>
      <c r="O48" s="36" t="n">
        <f aca="false">O49+O50+O55+O56</f>
        <v>0</v>
      </c>
      <c r="P48" s="35" t="n">
        <f aca="false">H48</f>
        <v>9545.84037441222</v>
      </c>
      <c r="Q48" s="35" t="n">
        <f aca="false">I48+J48+L48+N48</f>
        <v>45892.7269779902</v>
      </c>
      <c r="R48" s="37"/>
      <c r="S48" s="37"/>
    </row>
    <row r="49" s="31" customFormat="true" ht="15" hidden="false" customHeight="false" outlineLevel="1" collapsed="false">
      <c r="A49" s="32" t="s">
        <v>90</v>
      </c>
      <c r="B49" s="41" t="s">
        <v>105</v>
      </c>
      <c r="C49" s="34" t="s">
        <v>58</v>
      </c>
      <c r="D49" s="35" t="n">
        <v>0</v>
      </c>
      <c r="E49" s="35" t="n">
        <v>0</v>
      </c>
      <c r="F49" s="35" t="n">
        <v>0</v>
      </c>
      <c r="G49" s="35" t="n">
        <v>0</v>
      </c>
      <c r="H49" s="35" t="n">
        <v>0</v>
      </c>
      <c r="I49" s="35" t="n">
        <v>0</v>
      </c>
      <c r="J49" s="35" t="n">
        <v>0</v>
      </c>
      <c r="K49" s="36" t="n">
        <v>0</v>
      </c>
      <c r="L49" s="35" t="n">
        <v>0</v>
      </c>
      <c r="M49" s="36" t="n">
        <v>0</v>
      </c>
      <c r="N49" s="35" t="n">
        <v>0</v>
      </c>
      <c r="O49" s="36"/>
      <c r="P49" s="35" t="n">
        <f aca="false">H49</f>
        <v>0</v>
      </c>
      <c r="Q49" s="35" t="n">
        <f aca="false">I49+J49+L49+N49</f>
        <v>0</v>
      </c>
      <c r="R49" s="37"/>
      <c r="S49" s="37"/>
    </row>
    <row r="50" s="31" customFormat="true" ht="15" hidden="false" customHeight="false" outlineLevel="1" collapsed="false">
      <c r="A50" s="32" t="s">
        <v>91</v>
      </c>
      <c r="B50" s="40" t="s">
        <v>106</v>
      </c>
      <c r="C50" s="34" t="s">
        <v>58</v>
      </c>
      <c r="D50" s="35" t="n">
        <f aca="false">D51+D54</f>
        <v>8110.50569683</v>
      </c>
      <c r="E50" s="35" t="n">
        <f aca="false">E51+E54</f>
        <v>8387.73665823</v>
      </c>
      <c r="F50" s="35" t="n">
        <f aca="false">F51+F54</f>
        <v>8851.6507100959</v>
      </c>
      <c r="G50" s="35" t="n">
        <f aca="false">G51+G54</f>
        <v>9527.62078288</v>
      </c>
      <c r="H50" s="35" t="n">
        <f aca="false">H51+H54</f>
        <v>9494.1056423589</v>
      </c>
      <c r="I50" s="35" t="n">
        <f aca="false">I51+I54</f>
        <v>9494.1056423589</v>
      </c>
      <c r="J50" s="35" t="n">
        <f aca="false">J51+J54</f>
        <v>11216.0788188402</v>
      </c>
      <c r="K50" s="36" t="n">
        <f aca="false">K51+K54</f>
        <v>0</v>
      </c>
      <c r="L50" s="35" t="n">
        <f aca="false">L51+L54</f>
        <v>12127.6382482374</v>
      </c>
      <c r="M50" s="36" t="n">
        <f aca="false">M51+M54</f>
        <v>0</v>
      </c>
      <c r="N50" s="35" t="n">
        <f aca="false">N51+N54</f>
        <v>12793.3429905288</v>
      </c>
      <c r="O50" s="36" t="n">
        <f aca="false">O51+O54</f>
        <v>0</v>
      </c>
      <c r="P50" s="35" t="n">
        <f aca="false">H50</f>
        <v>9494.1056423589</v>
      </c>
      <c r="Q50" s="35" t="n">
        <f aca="false">I50+J50+L50+N50</f>
        <v>45631.1656999653</v>
      </c>
      <c r="R50" s="37"/>
      <c r="S50" s="37"/>
    </row>
    <row r="51" s="31" customFormat="true" ht="15" hidden="false" customHeight="false" outlineLevel="1" collapsed="false">
      <c r="A51" s="32" t="s">
        <v>107</v>
      </c>
      <c r="B51" s="41" t="s">
        <v>108</v>
      </c>
      <c r="C51" s="34" t="s">
        <v>58</v>
      </c>
      <c r="D51" s="35" t="n">
        <f aca="false">D52+D53</f>
        <v>8110.50569683</v>
      </c>
      <c r="E51" s="35" t="n">
        <f aca="false">E52+E53</f>
        <v>8387.73665823</v>
      </c>
      <c r="F51" s="35" t="n">
        <f aca="false">F52+F53</f>
        <v>8851.6507100959</v>
      </c>
      <c r="G51" s="35" t="n">
        <f aca="false">G52+G53</f>
        <v>9527.62078288</v>
      </c>
      <c r="H51" s="35" t="n">
        <f aca="false">H52+H53</f>
        <v>9494.1056423589</v>
      </c>
      <c r="I51" s="35" t="n">
        <f aca="false">I52+I53</f>
        <v>9494.1056423589</v>
      </c>
      <c r="J51" s="35" t="n">
        <f aca="false">J52+J53</f>
        <v>11216.0788188402</v>
      </c>
      <c r="K51" s="36" t="n">
        <f aca="false">K52+K53</f>
        <v>0</v>
      </c>
      <c r="L51" s="35" t="n">
        <f aca="false">L52+L53</f>
        <v>12127.6382482374</v>
      </c>
      <c r="M51" s="36" t="n">
        <f aca="false">M52+M53</f>
        <v>0</v>
      </c>
      <c r="N51" s="35" t="n">
        <f aca="false">N52+N53</f>
        <v>12793.3429905288</v>
      </c>
      <c r="O51" s="36" t="n">
        <f aca="false">O52+O53</f>
        <v>0</v>
      </c>
      <c r="P51" s="35" t="n">
        <f aca="false">H51</f>
        <v>9494.1056423589</v>
      </c>
      <c r="Q51" s="35" t="n">
        <f aca="false">I51+J51+L51+N51</f>
        <v>45631.1656999653</v>
      </c>
      <c r="R51" s="37"/>
      <c r="S51" s="37"/>
    </row>
    <row r="52" s="31" customFormat="true" ht="29.85" hidden="false" customHeight="false" outlineLevel="1" collapsed="false">
      <c r="A52" s="32" t="s">
        <v>109</v>
      </c>
      <c r="B52" s="43" t="s">
        <v>110</v>
      </c>
      <c r="C52" s="34" t="s">
        <v>58</v>
      </c>
      <c r="D52" s="35" t="n">
        <v>0</v>
      </c>
      <c r="E52" s="35" t="n">
        <v>0</v>
      </c>
      <c r="F52" s="35" t="n">
        <v>0</v>
      </c>
      <c r="G52" s="35" t="n">
        <v>0</v>
      </c>
      <c r="H52" s="35" t="n">
        <v>0</v>
      </c>
      <c r="I52" s="35" t="n">
        <v>0</v>
      </c>
      <c r="J52" s="35" t="n">
        <v>0</v>
      </c>
      <c r="K52" s="36" t="n">
        <v>0</v>
      </c>
      <c r="L52" s="35" t="n">
        <v>0</v>
      </c>
      <c r="M52" s="36" t="n">
        <v>0</v>
      </c>
      <c r="N52" s="35" t="n">
        <v>0</v>
      </c>
      <c r="O52" s="36"/>
      <c r="P52" s="35" t="n">
        <f aca="false">H52</f>
        <v>0</v>
      </c>
      <c r="Q52" s="35" t="n">
        <f aca="false">I52+J52+L52+N52</f>
        <v>0</v>
      </c>
      <c r="R52" s="37"/>
      <c r="S52" s="37"/>
    </row>
    <row r="53" s="31" customFormat="true" ht="15" hidden="false" customHeight="false" outlineLevel="1" collapsed="false">
      <c r="A53" s="32" t="s">
        <v>111</v>
      </c>
      <c r="B53" s="43" t="s">
        <v>112</v>
      </c>
      <c r="C53" s="34" t="s">
        <v>58</v>
      </c>
      <c r="D53" s="35" t="n">
        <v>8110.50569683</v>
      </c>
      <c r="E53" s="35" t="n">
        <v>8387.73665823</v>
      </c>
      <c r="F53" s="35" t="n">
        <v>8851.6507100959</v>
      </c>
      <c r="G53" s="35" t="n">
        <v>9527.62078288</v>
      </c>
      <c r="H53" s="35" t="n">
        <v>9494.1056423589</v>
      </c>
      <c r="I53" s="35" t="n">
        <v>9494.1056423589</v>
      </c>
      <c r="J53" s="35" t="n">
        <v>11216.0788188402</v>
      </c>
      <c r="K53" s="36"/>
      <c r="L53" s="35" t="n">
        <v>12127.6382482374</v>
      </c>
      <c r="M53" s="36"/>
      <c r="N53" s="35" t="n">
        <v>12793.3429905288</v>
      </c>
      <c r="O53" s="36"/>
      <c r="P53" s="35" t="n">
        <f aca="false">H53</f>
        <v>9494.1056423589</v>
      </c>
      <c r="Q53" s="35" t="n">
        <f aca="false">I53+J53+L53+N53</f>
        <v>45631.1656999653</v>
      </c>
      <c r="R53" s="37"/>
      <c r="S53" s="37"/>
    </row>
    <row r="54" s="31" customFormat="true" ht="15" hidden="false" customHeight="false" outlineLevel="1" collapsed="false">
      <c r="A54" s="32" t="s">
        <v>113</v>
      </c>
      <c r="B54" s="41" t="s">
        <v>114</v>
      </c>
      <c r="C54" s="34" t="s">
        <v>58</v>
      </c>
      <c r="D54" s="35" t="n">
        <v>0</v>
      </c>
      <c r="E54" s="35" t="n">
        <v>0</v>
      </c>
      <c r="F54" s="35" t="n">
        <v>0</v>
      </c>
      <c r="G54" s="35" t="n">
        <v>0</v>
      </c>
      <c r="H54" s="35" t="n">
        <v>0</v>
      </c>
      <c r="I54" s="35" t="n">
        <v>0</v>
      </c>
      <c r="J54" s="35" t="n">
        <v>0</v>
      </c>
      <c r="K54" s="36" t="n">
        <v>0</v>
      </c>
      <c r="L54" s="35" t="n">
        <v>0</v>
      </c>
      <c r="M54" s="36" t="n">
        <v>0</v>
      </c>
      <c r="N54" s="35" t="n">
        <v>0</v>
      </c>
      <c r="O54" s="36"/>
      <c r="P54" s="35" t="n">
        <f aca="false">H54</f>
        <v>0</v>
      </c>
      <c r="Q54" s="35" t="n">
        <f aca="false">I54+J54+L54+N54</f>
        <v>0</v>
      </c>
      <c r="R54" s="37"/>
      <c r="S54" s="37"/>
    </row>
    <row r="55" s="31" customFormat="true" ht="15" hidden="false" customHeight="false" outlineLevel="1" collapsed="false">
      <c r="A55" s="32" t="s">
        <v>92</v>
      </c>
      <c r="B55" s="40" t="s">
        <v>115</v>
      </c>
      <c r="C55" s="34" t="s">
        <v>58</v>
      </c>
      <c r="D55" s="35" t="n">
        <v>37.63946588</v>
      </c>
      <c r="E55" s="35" t="n">
        <v>24.13356918</v>
      </c>
      <c r="F55" s="35" t="n">
        <v>87.8251446282752</v>
      </c>
      <c r="G55" s="35" t="n">
        <v>36.68951203</v>
      </c>
      <c r="H55" s="35" t="n">
        <v>43.6106427409113</v>
      </c>
      <c r="I55" s="35" t="n">
        <v>43.6106427409113</v>
      </c>
      <c r="J55" s="35" t="n">
        <v>59.2551044949418</v>
      </c>
      <c r="K55" s="36"/>
      <c r="L55" s="35" t="n">
        <v>54.8223109738687</v>
      </c>
      <c r="M55" s="36"/>
      <c r="N55" s="35" t="n">
        <v>60.2187724020235</v>
      </c>
      <c r="O55" s="36"/>
      <c r="P55" s="35" t="n">
        <f aca="false">H55</f>
        <v>43.6106427409113</v>
      </c>
      <c r="Q55" s="35" t="n">
        <f aca="false">I55+J55+L55+N55</f>
        <v>217.906830611745</v>
      </c>
      <c r="R55" s="37"/>
      <c r="S55" s="37"/>
    </row>
    <row r="56" s="31" customFormat="true" ht="15" hidden="false" customHeight="false" outlineLevel="1" collapsed="false">
      <c r="A56" s="32" t="s">
        <v>116</v>
      </c>
      <c r="B56" s="40" t="s">
        <v>117</v>
      </c>
      <c r="C56" s="34" t="s">
        <v>58</v>
      </c>
      <c r="D56" s="35" t="n">
        <v>4.38032979</v>
      </c>
      <c r="E56" s="35" t="n">
        <v>4.42911606</v>
      </c>
      <c r="F56" s="35" t="n">
        <v>7.17614401495464</v>
      </c>
      <c r="G56" s="35" t="n">
        <v>4.67637577</v>
      </c>
      <c r="H56" s="35" t="n">
        <v>8.1240893124081</v>
      </c>
      <c r="I56" s="35" t="n">
        <v>8.1240893124081</v>
      </c>
      <c r="J56" s="35" t="n">
        <v>11.2809828049572</v>
      </c>
      <c r="K56" s="36"/>
      <c r="L56" s="35" t="n">
        <v>11.8658621577324</v>
      </c>
      <c r="M56" s="36"/>
      <c r="N56" s="35" t="n">
        <v>12.3835131380154</v>
      </c>
      <c r="O56" s="36"/>
      <c r="P56" s="35" t="n">
        <f aca="false">H56</f>
        <v>8.1240893124081</v>
      </c>
      <c r="Q56" s="35" t="n">
        <f aca="false">I56+J56+L56+N56</f>
        <v>43.6544474131131</v>
      </c>
      <c r="R56" s="37"/>
      <c r="S56" s="37"/>
    </row>
    <row r="57" s="31" customFormat="true" ht="15" hidden="false" customHeight="false" outlineLevel="1" collapsed="false">
      <c r="A57" s="32" t="s">
        <v>118</v>
      </c>
      <c r="B57" s="42" t="s">
        <v>119</v>
      </c>
      <c r="C57" s="34" t="s">
        <v>58</v>
      </c>
      <c r="D57" s="35" t="n">
        <f aca="false">D58+D59+D60+D61+D62</f>
        <v>8089.87488124</v>
      </c>
      <c r="E57" s="35" t="n">
        <f aca="false">E58+E59+E60+E61+E62</f>
        <v>8310.31633242</v>
      </c>
      <c r="F57" s="35" t="n">
        <f aca="false">F58+F59+F60+F61+F62</f>
        <v>8170.37851120272</v>
      </c>
      <c r="G57" s="35" t="n">
        <f aca="false">G58+G59+G60+G61+G62</f>
        <v>8809.37030051</v>
      </c>
      <c r="H57" s="35" t="n">
        <f aca="false">H58+H59+H60+H61+H62</f>
        <v>9076.54234226492</v>
      </c>
      <c r="I57" s="35" t="n">
        <f aca="false">I58+I59+I60+I61+I62</f>
        <v>9067.20599712393</v>
      </c>
      <c r="J57" s="35" t="n">
        <f aca="false">J58+J59+J60+J61+J62</f>
        <v>10517.6058409825</v>
      </c>
      <c r="K57" s="36" t="n">
        <f aca="false">K58+K59+K60+K61+K62</f>
        <v>0</v>
      </c>
      <c r="L57" s="35" t="n">
        <f aca="false">L58+L59+L60+L61+L62</f>
        <v>11895.1452286299</v>
      </c>
      <c r="M57" s="36" t="n">
        <f aca="false">M58+M59+M60+M61+M62</f>
        <v>0</v>
      </c>
      <c r="N57" s="35" t="n">
        <f aca="false">N58+N59+N60+N61+N62</f>
        <v>13225.2035029466</v>
      </c>
      <c r="O57" s="36" t="n">
        <f aca="false">O58+O59+O60+O61+O62</f>
        <v>0</v>
      </c>
      <c r="P57" s="35" t="n">
        <f aca="false">H57</f>
        <v>9076.54234226492</v>
      </c>
      <c r="Q57" s="35" t="n">
        <f aca="false">I57+J57+L57+N57</f>
        <v>44705.160569683</v>
      </c>
      <c r="R57" s="37"/>
      <c r="S57" s="37"/>
    </row>
    <row r="58" s="31" customFormat="true" ht="29.85" hidden="false" customHeight="false" outlineLevel="1" collapsed="false">
      <c r="A58" s="32" t="s">
        <v>120</v>
      </c>
      <c r="B58" s="41" t="s">
        <v>121</v>
      </c>
      <c r="C58" s="34" t="s">
        <v>58</v>
      </c>
      <c r="D58" s="35" t="n">
        <v>9.3826775</v>
      </c>
      <c r="E58" s="35" t="n">
        <v>11.75337551</v>
      </c>
      <c r="F58" s="35" t="n">
        <v>13.2298608990269</v>
      </c>
      <c r="G58" s="35" t="n">
        <v>38.37236954</v>
      </c>
      <c r="H58" s="35" t="n">
        <v>14.4274460887753</v>
      </c>
      <c r="I58" s="35" t="n">
        <v>14.4274460887753</v>
      </c>
      <c r="J58" s="35" t="n">
        <v>45.0140891902716</v>
      </c>
      <c r="K58" s="36"/>
      <c r="L58" s="35" t="n">
        <v>50.2188303374777</v>
      </c>
      <c r="M58" s="36"/>
      <c r="N58" s="35" t="n">
        <v>54.9617477687007</v>
      </c>
      <c r="O58" s="36"/>
      <c r="P58" s="35" t="n">
        <f aca="false">H58</f>
        <v>14.4274460887753</v>
      </c>
      <c r="Q58" s="35" t="n">
        <f aca="false">I58+J58+L58+N58</f>
        <v>164.622113385225</v>
      </c>
      <c r="R58" s="37"/>
      <c r="S58" s="37"/>
    </row>
    <row r="59" s="31" customFormat="true" ht="29.85" hidden="false" customHeight="false" outlineLevel="1" collapsed="false">
      <c r="A59" s="32" t="s">
        <v>122</v>
      </c>
      <c r="B59" s="41" t="s">
        <v>123</v>
      </c>
      <c r="C59" s="34" t="s">
        <v>58</v>
      </c>
      <c r="D59" s="35" t="n">
        <v>8042.78733482</v>
      </c>
      <c r="E59" s="35" t="n">
        <v>8259.24429467</v>
      </c>
      <c r="F59" s="35" t="n">
        <f aca="false">8051.60351875351-6.95273003</f>
        <v>8044.65078872351</v>
      </c>
      <c r="G59" s="35" t="n">
        <v>8722.62000857</v>
      </c>
      <c r="H59" s="35" t="n">
        <f aca="false">8993.61839548225-4.90035612-3.5</f>
        <v>8985.21803936225</v>
      </c>
      <c r="I59" s="35" t="n">
        <f aca="false">8993.61839548225-4.90035612-3.5-9.33634514098969</f>
        <v>8975.88169422126</v>
      </c>
      <c r="J59" s="35" t="n">
        <v>10385.003702636</v>
      </c>
      <c r="K59" s="36"/>
      <c r="L59" s="35" t="n">
        <v>11752.2389809499</v>
      </c>
      <c r="M59" s="36"/>
      <c r="N59" s="35" t="n">
        <v>13072.3434735697</v>
      </c>
      <c r="O59" s="36"/>
      <c r="P59" s="35" t="n">
        <f aca="false">H59</f>
        <v>8985.21803936225</v>
      </c>
      <c r="Q59" s="35" t="n">
        <f aca="false">I59+J59+L59+N59</f>
        <v>44185.4678513769</v>
      </c>
      <c r="R59" s="37"/>
      <c r="S59" s="37"/>
    </row>
    <row r="60" s="31" customFormat="true" ht="15" hidden="false" customHeight="false" outlineLevel="1" collapsed="false">
      <c r="A60" s="32" t="s">
        <v>124</v>
      </c>
      <c r="B60" s="40" t="s">
        <v>125</v>
      </c>
      <c r="C60" s="34" t="s">
        <v>58</v>
      </c>
      <c r="D60" s="35" t="n">
        <v>0</v>
      </c>
      <c r="E60" s="35" t="n">
        <v>0</v>
      </c>
      <c r="F60" s="35" t="n">
        <v>0</v>
      </c>
      <c r="G60" s="35" t="n">
        <v>0</v>
      </c>
      <c r="H60" s="35" t="n">
        <v>0</v>
      </c>
      <c r="I60" s="35" t="n">
        <v>0</v>
      </c>
      <c r="J60" s="35" t="n">
        <v>0</v>
      </c>
      <c r="K60" s="36" t="n">
        <v>0</v>
      </c>
      <c r="L60" s="35" t="n">
        <v>0</v>
      </c>
      <c r="M60" s="36" t="n">
        <v>0</v>
      </c>
      <c r="N60" s="35" t="n">
        <v>0</v>
      </c>
      <c r="O60" s="36"/>
      <c r="P60" s="35" t="n">
        <f aca="false">H60</f>
        <v>0</v>
      </c>
      <c r="Q60" s="35" t="n">
        <f aca="false">I60+J60+L60+N60</f>
        <v>0</v>
      </c>
      <c r="R60" s="37"/>
      <c r="S60" s="37"/>
    </row>
    <row r="61" s="31" customFormat="true" ht="15" hidden="false" customHeight="false" outlineLevel="1" collapsed="false">
      <c r="A61" s="32" t="s">
        <v>126</v>
      </c>
      <c r="B61" s="40" t="s">
        <v>127</v>
      </c>
      <c r="C61" s="34" t="s">
        <v>58</v>
      </c>
      <c r="D61" s="35" t="n">
        <v>14.21531343</v>
      </c>
      <c r="E61" s="35" t="n">
        <v>15.68378098</v>
      </c>
      <c r="F61" s="35" t="n">
        <v>16.2929431693412</v>
      </c>
      <c r="G61" s="35" t="n">
        <v>19.39569577</v>
      </c>
      <c r="H61" s="35" t="n">
        <v>16.7304771815066</v>
      </c>
      <c r="I61" s="35" t="n">
        <v>16.7304771815066</v>
      </c>
      <c r="J61" s="35" t="n">
        <v>22.0251053714452</v>
      </c>
      <c r="K61" s="36"/>
      <c r="L61" s="35" t="n">
        <v>24.395247001516</v>
      </c>
      <c r="M61" s="36"/>
      <c r="N61" s="35" t="n">
        <v>26.4766094371551</v>
      </c>
      <c r="O61" s="36"/>
      <c r="P61" s="35" t="n">
        <f aca="false">H61</f>
        <v>16.7304771815066</v>
      </c>
      <c r="Q61" s="35" t="n">
        <f aca="false">I61+J61+L61+N61</f>
        <v>89.6274389916229</v>
      </c>
      <c r="R61" s="37"/>
      <c r="S61" s="37"/>
    </row>
    <row r="62" s="31" customFormat="true" ht="15" hidden="false" customHeight="false" outlineLevel="1" collapsed="false">
      <c r="A62" s="32" t="s">
        <v>128</v>
      </c>
      <c r="B62" s="40" t="s">
        <v>129</v>
      </c>
      <c r="C62" s="34" t="s">
        <v>58</v>
      </c>
      <c r="D62" s="35" t="n">
        <v>23.4895554899995</v>
      </c>
      <c r="E62" s="35" t="n">
        <v>23.6348812600008</v>
      </c>
      <c r="F62" s="35" t="n">
        <v>96.2049184108394</v>
      </c>
      <c r="G62" s="35" t="n">
        <v>28.9822266299998</v>
      </c>
      <c r="H62" s="35" t="n">
        <v>60.1663796323901</v>
      </c>
      <c r="I62" s="35" t="n">
        <v>60.1663796323901</v>
      </c>
      <c r="J62" s="35" t="n">
        <v>65.5629437847601</v>
      </c>
      <c r="K62" s="36"/>
      <c r="L62" s="35" t="n">
        <v>68.2921703410539</v>
      </c>
      <c r="M62" s="36"/>
      <c r="N62" s="35" t="n">
        <v>71.4216721710618</v>
      </c>
      <c r="O62" s="36"/>
      <c r="P62" s="35" t="n">
        <f aca="false">H62</f>
        <v>60.1663796323901</v>
      </c>
      <c r="Q62" s="35" t="n">
        <f aca="false">I62+J62+L62+N62</f>
        <v>265.443165929266</v>
      </c>
      <c r="R62" s="37"/>
      <c r="S62" s="37"/>
    </row>
    <row r="63" s="31" customFormat="true" ht="15" hidden="false" customHeight="false" outlineLevel="1" collapsed="false">
      <c r="A63" s="32" t="s">
        <v>130</v>
      </c>
      <c r="B63" s="42" t="s">
        <v>131</v>
      </c>
      <c r="C63" s="34" t="s">
        <v>58</v>
      </c>
      <c r="D63" s="35" t="n">
        <v>669.64406327</v>
      </c>
      <c r="E63" s="35" t="n">
        <v>792.00016937</v>
      </c>
      <c r="F63" s="35" t="n">
        <v>784.907726794366</v>
      </c>
      <c r="G63" s="35" t="n">
        <v>926.09657523</v>
      </c>
      <c r="H63" s="35" t="n">
        <v>811.833174783667</v>
      </c>
      <c r="I63" s="35" t="n">
        <v>811.833174783667</v>
      </c>
      <c r="J63" s="35" t="n">
        <v>1133.33301372526</v>
      </c>
      <c r="K63" s="36"/>
      <c r="L63" s="35" t="n">
        <v>1179.8829553904</v>
      </c>
      <c r="M63" s="36"/>
      <c r="N63" s="35" t="n">
        <v>1227.04794417674</v>
      </c>
      <c r="O63" s="36"/>
      <c r="P63" s="35" t="n">
        <f aca="false">H63</f>
        <v>811.833174783667</v>
      </c>
      <c r="Q63" s="35" t="n">
        <f aca="false">I63+J63+L63+N63</f>
        <v>4352.09708807607</v>
      </c>
      <c r="R63" s="37"/>
      <c r="S63" s="37"/>
    </row>
    <row r="64" s="44" customFormat="true" ht="15" hidden="false" customHeight="false" outlineLevel="1" collapsed="false">
      <c r="A64" s="32" t="s">
        <v>132</v>
      </c>
      <c r="B64" s="42" t="s">
        <v>133</v>
      </c>
      <c r="C64" s="34" t="s">
        <v>58</v>
      </c>
      <c r="D64" s="35" t="n">
        <f aca="false">D65+D66+D67+D68+D69+D70</f>
        <v>53.78877232</v>
      </c>
      <c r="E64" s="35" t="n">
        <f aca="false">E65+E66+E67+E68+E69+E70</f>
        <v>76.54012462</v>
      </c>
      <c r="F64" s="35" t="n">
        <f aca="false">F65+F66+F67+F68+F69+F70</f>
        <v>91.75070418</v>
      </c>
      <c r="G64" s="35" t="n">
        <f aca="false">G65+G66+G67+G68+G69+G70</f>
        <v>100.54166546</v>
      </c>
      <c r="H64" s="35" t="n">
        <f aca="false">H65+H66+H67+H68+H69+H70</f>
        <v>100.848964601143</v>
      </c>
      <c r="I64" s="35" t="n">
        <f aca="false">I65+I66+I67+I68+I69+I70</f>
        <v>110.167528653127</v>
      </c>
      <c r="J64" s="35" t="n">
        <f aca="false">J65+J66+J67+J68+J69+J70</f>
        <v>124.845771235426</v>
      </c>
      <c r="K64" s="36" t="n">
        <f aca="false">K65+K66+K67+K68+K69+K70</f>
        <v>0</v>
      </c>
      <c r="L64" s="35" t="n">
        <f aca="false">L65+L66+L67+L68+L69+L70</f>
        <v>166.190777035819</v>
      </c>
      <c r="M64" s="36" t="n">
        <f aca="false">M65+M66+M67+M68+M69+M70</f>
        <v>0</v>
      </c>
      <c r="N64" s="35" t="n">
        <f aca="false">N65+N66+N67+N68+N69+N70</f>
        <v>208.481289651274</v>
      </c>
      <c r="O64" s="36" t="n">
        <f aca="false">O65+O66+O67+O68+O69+O70</f>
        <v>0</v>
      </c>
      <c r="P64" s="35" t="n">
        <f aca="false">H64</f>
        <v>100.848964601143</v>
      </c>
      <c r="Q64" s="35" t="n">
        <f aca="false">I64+J64+L64+N64</f>
        <v>609.685366575646</v>
      </c>
      <c r="R64" s="37"/>
      <c r="S64" s="37"/>
    </row>
    <row r="65" s="44" customFormat="true" ht="15" hidden="false" customHeight="false" outlineLevel="1" collapsed="false">
      <c r="A65" s="32" t="s">
        <v>134</v>
      </c>
      <c r="B65" s="40" t="s">
        <v>135</v>
      </c>
      <c r="C65" s="34" t="s">
        <v>58</v>
      </c>
      <c r="D65" s="35" t="n">
        <v>53.78877232</v>
      </c>
      <c r="E65" s="35" t="n">
        <v>76.54012462</v>
      </c>
      <c r="F65" s="35" t="n">
        <f aca="false">84.79797415+6.95273003</f>
        <v>91.75070418</v>
      </c>
      <c r="G65" s="35" t="n">
        <v>100.54166546</v>
      </c>
      <c r="H65" s="35" t="n">
        <f aca="false">103.79764003+4.90035612-103.79764003-4.90035612+97.2665156211428+4.50448248-97.2665156211428-4.50448248+96.3444821211429+4.50448248</f>
        <v>100.848964601143</v>
      </c>
      <c r="I65" s="35" t="n">
        <v>110.167528653127</v>
      </c>
      <c r="J65" s="35" t="n">
        <v>124.845771235426</v>
      </c>
      <c r="K65" s="36"/>
      <c r="L65" s="35" t="n">
        <v>166.190777035819</v>
      </c>
      <c r="M65" s="36"/>
      <c r="N65" s="35" t="n">
        <v>208.481289651274</v>
      </c>
      <c r="O65" s="36"/>
      <c r="P65" s="35" t="n">
        <f aca="false">H65</f>
        <v>100.848964601143</v>
      </c>
      <c r="Q65" s="35" t="n">
        <f aca="false">I65+J65+L65+N65</f>
        <v>609.685366575646</v>
      </c>
      <c r="R65" s="37"/>
      <c r="S65" s="37"/>
    </row>
    <row r="66" s="44" customFormat="true" ht="15" hidden="false" customHeight="false" outlineLevel="1" collapsed="false">
      <c r="A66" s="32" t="s">
        <v>136</v>
      </c>
      <c r="B66" s="40" t="s">
        <v>137</v>
      </c>
      <c r="C66" s="34" t="s">
        <v>58</v>
      </c>
      <c r="D66" s="35" t="n">
        <v>0</v>
      </c>
      <c r="E66" s="35" t="n">
        <v>0</v>
      </c>
      <c r="F66" s="35" t="n">
        <v>0</v>
      </c>
      <c r="G66" s="35" t="n">
        <v>0</v>
      </c>
      <c r="H66" s="35" t="n">
        <v>0</v>
      </c>
      <c r="I66" s="35" t="n">
        <v>0</v>
      </c>
      <c r="J66" s="35" t="n">
        <v>0</v>
      </c>
      <c r="K66" s="36" t="n">
        <v>0</v>
      </c>
      <c r="L66" s="35" t="n">
        <v>0</v>
      </c>
      <c r="M66" s="36" t="n">
        <v>0</v>
      </c>
      <c r="N66" s="35" t="n">
        <v>0</v>
      </c>
      <c r="O66" s="36"/>
      <c r="P66" s="35" t="n">
        <f aca="false">H66</f>
        <v>0</v>
      </c>
      <c r="Q66" s="35" t="n">
        <f aca="false">I66+J66+L66+N66</f>
        <v>0</v>
      </c>
      <c r="R66" s="37"/>
      <c r="S66" s="37"/>
    </row>
    <row r="67" s="44" customFormat="true" ht="15" hidden="false" customHeight="false" outlineLevel="1" collapsed="false">
      <c r="A67" s="32" t="s">
        <v>138</v>
      </c>
      <c r="B67" s="40" t="s">
        <v>139</v>
      </c>
      <c r="C67" s="34" t="s">
        <v>58</v>
      </c>
      <c r="D67" s="35" t="n">
        <v>0</v>
      </c>
      <c r="E67" s="35" t="n">
        <v>0</v>
      </c>
      <c r="F67" s="35" t="n">
        <v>0</v>
      </c>
      <c r="G67" s="35" t="n">
        <v>0</v>
      </c>
      <c r="H67" s="35" t="n">
        <v>0</v>
      </c>
      <c r="I67" s="35" t="n">
        <v>0</v>
      </c>
      <c r="J67" s="35" t="n">
        <v>0</v>
      </c>
      <c r="K67" s="36" t="n">
        <v>0</v>
      </c>
      <c r="L67" s="35" t="n">
        <v>0</v>
      </c>
      <c r="M67" s="36" t="n">
        <v>0</v>
      </c>
      <c r="N67" s="35" t="n">
        <v>0</v>
      </c>
      <c r="O67" s="36"/>
      <c r="P67" s="35" t="n">
        <f aca="false">H67</f>
        <v>0</v>
      </c>
      <c r="Q67" s="35" t="n">
        <f aca="false">I67+J67+L67+N67</f>
        <v>0</v>
      </c>
      <c r="R67" s="37"/>
      <c r="S67" s="37"/>
    </row>
    <row r="68" s="44" customFormat="true" ht="15" hidden="false" customHeight="false" outlineLevel="1" collapsed="false">
      <c r="A68" s="32" t="s">
        <v>140</v>
      </c>
      <c r="B68" s="40" t="s">
        <v>141</v>
      </c>
      <c r="C68" s="34" t="s">
        <v>58</v>
      </c>
      <c r="D68" s="35" t="n">
        <v>0</v>
      </c>
      <c r="E68" s="35" t="n">
        <v>0</v>
      </c>
      <c r="F68" s="35" t="n">
        <v>0</v>
      </c>
      <c r="G68" s="35" t="n">
        <v>0</v>
      </c>
      <c r="H68" s="35" t="n">
        <v>0</v>
      </c>
      <c r="I68" s="35" t="n">
        <v>0</v>
      </c>
      <c r="J68" s="35" t="n">
        <v>0</v>
      </c>
      <c r="K68" s="36" t="n">
        <v>0</v>
      </c>
      <c r="L68" s="35" t="n">
        <v>0</v>
      </c>
      <c r="M68" s="36" t="n">
        <v>0</v>
      </c>
      <c r="N68" s="35" t="n">
        <v>0</v>
      </c>
      <c r="O68" s="36"/>
      <c r="P68" s="35" t="n">
        <f aca="false">H68</f>
        <v>0</v>
      </c>
      <c r="Q68" s="35" t="n">
        <f aca="false">I68+J68+L68+N68</f>
        <v>0</v>
      </c>
      <c r="R68" s="37"/>
      <c r="S68" s="37"/>
    </row>
    <row r="69" s="44" customFormat="true" ht="15" hidden="false" customHeight="false" outlineLevel="1" collapsed="false">
      <c r="A69" s="32" t="s">
        <v>142</v>
      </c>
      <c r="B69" s="40" t="s">
        <v>143</v>
      </c>
      <c r="C69" s="34" t="s">
        <v>58</v>
      </c>
      <c r="D69" s="35" t="n">
        <v>0</v>
      </c>
      <c r="E69" s="35" t="n">
        <v>0</v>
      </c>
      <c r="F69" s="35" t="n">
        <v>0</v>
      </c>
      <c r="G69" s="35" t="n">
        <v>0</v>
      </c>
      <c r="H69" s="35" t="n">
        <v>0</v>
      </c>
      <c r="I69" s="35" t="n">
        <v>0</v>
      </c>
      <c r="J69" s="35" t="n">
        <v>0</v>
      </c>
      <c r="K69" s="36" t="n">
        <v>0</v>
      </c>
      <c r="L69" s="35" t="n">
        <v>0</v>
      </c>
      <c r="M69" s="36" t="n">
        <v>0</v>
      </c>
      <c r="N69" s="35" t="n">
        <v>0</v>
      </c>
      <c r="O69" s="36"/>
      <c r="P69" s="35" t="n">
        <f aca="false">H69</f>
        <v>0</v>
      </c>
      <c r="Q69" s="35" t="n">
        <f aca="false">I69+J69+L69+N69</f>
        <v>0</v>
      </c>
      <c r="R69" s="37"/>
      <c r="S69" s="37"/>
    </row>
    <row r="70" s="31" customFormat="true" ht="15" hidden="false" customHeight="false" outlineLevel="1" collapsed="false">
      <c r="A70" s="32" t="s">
        <v>144</v>
      </c>
      <c r="B70" s="42" t="s">
        <v>145</v>
      </c>
      <c r="C70" s="34" t="s">
        <v>58</v>
      </c>
      <c r="D70" s="35" t="n">
        <f aca="false">D71+D72</f>
        <v>0</v>
      </c>
      <c r="E70" s="35" t="n">
        <f aca="false">E71+E72</f>
        <v>0</v>
      </c>
      <c r="F70" s="35" t="n">
        <f aca="false">F71+F72</f>
        <v>0</v>
      </c>
      <c r="G70" s="35" t="n">
        <f aca="false">G71+G72</f>
        <v>0</v>
      </c>
      <c r="H70" s="35" t="n">
        <f aca="false">H71+H72</f>
        <v>0</v>
      </c>
      <c r="I70" s="35" t="n">
        <f aca="false">I71+I72</f>
        <v>0</v>
      </c>
      <c r="J70" s="35" t="n">
        <f aca="false">J71+J72</f>
        <v>0</v>
      </c>
      <c r="K70" s="36" t="n">
        <f aca="false">K71+K72</f>
        <v>0</v>
      </c>
      <c r="L70" s="35" t="n">
        <f aca="false">L71+L72</f>
        <v>0</v>
      </c>
      <c r="M70" s="36" t="n">
        <f aca="false">M71+M72</f>
        <v>0</v>
      </c>
      <c r="N70" s="35" t="n">
        <f aca="false">N71+N72</f>
        <v>0</v>
      </c>
      <c r="O70" s="36" t="n">
        <f aca="false">O71+O72</f>
        <v>0</v>
      </c>
      <c r="P70" s="35" t="n">
        <f aca="false">H70</f>
        <v>0</v>
      </c>
      <c r="Q70" s="35" t="n">
        <f aca="false">I70+J70+L70+N70</f>
        <v>0</v>
      </c>
      <c r="R70" s="37"/>
      <c r="S70" s="37"/>
    </row>
    <row r="71" s="31" customFormat="true" ht="15" hidden="false" customHeight="false" outlineLevel="1" collapsed="false">
      <c r="A71" s="32" t="s">
        <v>146</v>
      </c>
      <c r="B71" s="40" t="s">
        <v>147</v>
      </c>
      <c r="C71" s="34" t="s">
        <v>58</v>
      </c>
      <c r="D71" s="35" t="n">
        <v>0</v>
      </c>
      <c r="E71" s="35" t="n">
        <v>0</v>
      </c>
      <c r="F71" s="35" t="n">
        <v>0</v>
      </c>
      <c r="G71" s="35" t="n">
        <v>0</v>
      </c>
      <c r="H71" s="35" t="n">
        <v>0</v>
      </c>
      <c r="I71" s="35" t="n">
        <v>0</v>
      </c>
      <c r="J71" s="35" t="n">
        <v>0</v>
      </c>
      <c r="K71" s="36" t="n">
        <v>0</v>
      </c>
      <c r="L71" s="35" t="n">
        <v>0</v>
      </c>
      <c r="M71" s="36" t="n">
        <v>0</v>
      </c>
      <c r="N71" s="35" t="n">
        <v>0</v>
      </c>
      <c r="O71" s="36"/>
      <c r="P71" s="35" t="n">
        <f aca="false">H71</f>
        <v>0</v>
      </c>
      <c r="Q71" s="35" t="n">
        <f aca="false">I71+J71+L71+N71</f>
        <v>0</v>
      </c>
      <c r="R71" s="37"/>
      <c r="S71" s="37"/>
    </row>
    <row r="72" s="31" customFormat="true" ht="15" hidden="false" customHeight="false" outlineLevel="1" collapsed="false">
      <c r="A72" s="32" t="s">
        <v>148</v>
      </c>
      <c r="B72" s="40" t="s">
        <v>149</v>
      </c>
      <c r="C72" s="34" t="s">
        <v>58</v>
      </c>
      <c r="D72" s="35" t="n">
        <v>0</v>
      </c>
      <c r="E72" s="35" t="n">
        <v>0</v>
      </c>
      <c r="F72" s="35" t="n">
        <v>0</v>
      </c>
      <c r="G72" s="35" t="n">
        <v>0</v>
      </c>
      <c r="H72" s="35" t="n">
        <v>0</v>
      </c>
      <c r="I72" s="35" t="n">
        <v>0</v>
      </c>
      <c r="J72" s="35" t="n">
        <v>0</v>
      </c>
      <c r="K72" s="36" t="n">
        <v>0</v>
      </c>
      <c r="L72" s="35" t="n">
        <v>0</v>
      </c>
      <c r="M72" s="36" t="n">
        <v>0</v>
      </c>
      <c r="N72" s="35" t="n">
        <v>0</v>
      </c>
      <c r="O72" s="36"/>
      <c r="P72" s="35" t="n">
        <f aca="false">H72</f>
        <v>0</v>
      </c>
      <c r="Q72" s="35" t="n">
        <f aca="false">I72+J72+L72+N72</f>
        <v>0</v>
      </c>
      <c r="R72" s="37"/>
      <c r="S72" s="37"/>
    </row>
    <row r="73" s="31" customFormat="true" ht="15" hidden="false" customHeight="false" outlineLevel="1" collapsed="false">
      <c r="A73" s="32" t="s">
        <v>150</v>
      </c>
      <c r="B73" s="42" t="s">
        <v>151</v>
      </c>
      <c r="C73" s="34" t="s">
        <v>58</v>
      </c>
      <c r="D73" s="35" t="n">
        <f aca="false">D74+D75+D76</f>
        <v>172.63643808</v>
      </c>
      <c r="E73" s="35" t="n">
        <f aca="false">E74+E75+E76</f>
        <v>165.76658176</v>
      </c>
      <c r="F73" s="35" t="n">
        <f aca="false">F74+F75+F76</f>
        <v>297.327003692611</v>
      </c>
      <c r="G73" s="35" t="n">
        <f aca="false">G74+G75+G76</f>
        <v>172.93409979</v>
      </c>
      <c r="H73" s="35" t="n">
        <f aca="false">H74+H75+H76</f>
        <v>288.738767259726</v>
      </c>
      <c r="I73" s="35" t="n">
        <f aca="false">I74+I75+I76</f>
        <v>288.738767259726</v>
      </c>
      <c r="J73" s="35" t="n">
        <f aca="false">J74+J75+J76</f>
        <v>332.04015072572</v>
      </c>
      <c r="K73" s="36" t="n">
        <f aca="false">K74+K75+K76</f>
        <v>0</v>
      </c>
      <c r="L73" s="35" t="n">
        <f aca="false">L74+L75+L76</f>
        <v>342.37928527527</v>
      </c>
      <c r="M73" s="36" t="n">
        <f aca="false">M74+M75+M76</f>
        <v>0</v>
      </c>
      <c r="N73" s="35" t="n">
        <f aca="false">N74+N75+N76</f>
        <v>354.7098695849</v>
      </c>
      <c r="O73" s="36" t="n">
        <f aca="false">O74+O75+O76</f>
        <v>0</v>
      </c>
      <c r="P73" s="35" t="n">
        <f aca="false">H73</f>
        <v>288.738767259726</v>
      </c>
      <c r="Q73" s="35" t="n">
        <f aca="false">I73+J73+L73+N73</f>
        <v>1317.86807284562</v>
      </c>
      <c r="R73" s="37"/>
      <c r="S73" s="37"/>
    </row>
    <row r="74" s="31" customFormat="true" ht="15" hidden="false" customHeight="false" outlineLevel="1" collapsed="false">
      <c r="A74" s="32" t="s">
        <v>152</v>
      </c>
      <c r="B74" s="40" t="s">
        <v>153</v>
      </c>
      <c r="C74" s="34" t="s">
        <v>58</v>
      </c>
      <c r="D74" s="35" t="n">
        <v>27.58108153</v>
      </c>
      <c r="E74" s="35" t="n">
        <v>28.74801915</v>
      </c>
      <c r="F74" s="35" t="n">
        <v>25.87049708</v>
      </c>
      <c r="G74" s="35" t="n">
        <v>29.39714011</v>
      </c>
      <c r="H74" s="35" t="n">
        <v>28.15409261</v>
      </c>
      <c r="I74" s="35" t="n">
        <v>28.15409261</v>
      </c>
      <c r="J74" s="35" t="n">
        <v>78.6635871514165</v>
      </c>
      <c r="K74" s="36"/>
      <c r="L74" s="35" t="n">
        <v>80.2592423514165</v>
      </c>
      <c r="M74" s="36"/>
      <c r="N74" s="35" t="n">
        <v>82.018091824</v>
      </c>
      <c r="O74" s="36"/>
      <c r="P74" s="35" t="n">
        <f aca="false">H74</f>
        <v>28.15409261</v>
      </c>
      <c r="Q74" s="35" t="n">
        <f aca="false">I74+J74+L74+N74</f>
        <v>269.095013936833</v>
      </c>
      <c r="R74" s="37"/>
      <c r="S74" s="37"/>
    </row>
    <row r="75" s="31" customFormat="true" ht="15.75" hidden="false" customHeight="true" outlineLevel="1" collapsed="false">
      <c r="A75" s="32" t="s">
        <v>154</v>
      </c>
      <c r="B75" s="40" t="s">
        <v>155</v>
      </c>
      <c r="C75" s="34" t="s">
        <v>58</v>
      </c>
      <c r="D75" s="35" t="n">
        <v>33.58462715</v>
      </c>
      <c r="E75" s="35" t="n">
        <v>32.64151807</v>
      </c>
      <c r="F75" s="35" t="n">
        <v>36.3239051591532</v>
      </c>
      <c r="G75" s="35" t="n">
        <v>23.92489384</v>
      </c>
      <c r="H75" s="35" t="n">
        <v>36.2119605643633</v>
      </c>
      <c r="I75" s="35" t="n">
        <v>36.2119605643633</v>
      </c>
      <c r="J75" s="35" t="n">
        <v>37.7016158641459</v>
      </c>
      <c r="K75" s="36"/>
      <c r="L75" s="35" t="n">
        <v>41.8442780804443</v>
      </c>
      <c r="M75" s="36"/>
      <c r="N75" s="35" t="n">
        <v>46.1666788886926</v>
      </c>
      <c r="O75" s="36"/>
      <c r="P75" s="35" t="n">
        <f aca="false">H75</f>
        <v>36.2119605643633</v>
      </c>
      <c r="Q75" s="35" t="n">
        <f aca="false">I75+J75+L75+N75</f>
        <v>161.924533397646</v>
      </c>
      <c r="R75" s="37"/>
      <c r="S75" s="37"/>
    </row>
    <row r="76" s="31" customFormat="true" ht="15" hidden="false" customHeight="false" outlineLevel="1" collapsed="false">
      <c r="A76" s="32" t="s">
        <v>156</v>
      </c>
      <c r="B76" s="40" t="s">
        <v>157</v>
      </c>
      <c r="C76" s="34" t="s">
        <v>58</v>
      </c>
      <c r="D76" s="35" t="n">
        <v>111.4707294</v>
      </c>
      <c r="E76" s="35" t="n">
        <v>104.37704454</v>
      </c>
      <c r="F76" s="35" t="n">
        <v>235.132601453458</v>
      </c>
      <c r="G76" s="35" t="n">
        <v>119.61206584</v>
      </c>
      <c r="H76" s="35" t="n">
        <v>224.372714085363</v>
      </c>
      <c r="I76" s="35" t="n">
        <v>224.372714085363</v>
      </c>
      <c r="J76" s="35" t="n">
        <v>215.674947710158</v>
      </c>
      <c r="K76" s="36"/>
      <c r="L76" s="35" t="n">
        <v>220.275764843409</v>
      </c>
      <c r="M76" s="36"/>
      <c r="N76" s="35" t="n">
        <v>226.525098872207</v>
      </c>
      <c r="O76" s="36"/>
      <c r="P76" s="35" t="n">
        <f aca="false">H76</f>
        <v>224.372714085363</v>
      </c>
      <c r="Q76" s="35" t="n">
        <f aca="false">I76+J76+L76+N76</f>
        <v>886.848525511137</v>
      </c>
      <c r="R76" s="37"/>
      <c r="S76" s="37"/>
    </row>
    <row r="77" s="47" customFormat="true" ht="15" hidden="false" customHeight="false" outlineLevel="1" collapsed="false">
      <c r="A77" s="32" t="s">
        <v>158</v>
      </c>
      <c r="B77" s="42" t="s">
        <v>159</v>
      </c>
      <c r="C77" s="34" t="s">
        <v>160</v>
      </c>
      <c r="D77" s="45" t="s">
        <v>161</v>
      </c>
      <c r="E77" s="46" t="s">
        <v>161</v>
      </c>
      <c r="F77" s="46" t="s">
        <v>161</v>
      </c>
      <c r="G77" s="46" t="s">
        <v>161</v>
      </c>
      <c r="H77" s="46" t="s">
        <v>161</v>
      </c>
      <c r="I77" s="46" t="s">
        <v>161</v>
      </c>
      <c r="J77" s="45" t="s">
        <v>161</v>
      </c>
      <c r="K77" s="46" t="s">
        <v>161</v>
      </c>
      <c r="L77" s="45" t="s">
        <v>161</v>
      </c>
      <c r="M77" s="46" t="s">
        <v>161</v>
      </c>
      <c r="N77" s="45" t="s">
        <v>161</v>
      </c>
      <c r="O77" s="46" t="s">
        <v>161</v>
      </c>
      <c r="P77" s="45" t="str">
        <f aca="false">H77</f>
        <v>x</v>
      </c>
      <c r="Q77" s="45" t="e">
        <f aca="false">I77+J77+L77+N77</f>
        <v>#VALUE!</v>
      </c>
      <c r="R77" s="37"/>
      <c r="S77" s="37"/>
    </row>
    <row r="78" s="31" customFormat="true" ht="15" hidden="false" customHeight="false" outlineLevel="1" collapsed="false">
      <c r="A78" s="32" t="s">
        <v>162</v>
      </c>
      <c r="B78" s="40" t="s">
        <v>163</v>
      </c>
      <c r="C78" s="34" t="s">
        <v>58</v>
      </c>
      <c r="D78" s="35" t="n">
        <v>0</v>
      </c>
      <c r="E78" s="35" t="n">
        <v>0</v>
      </c>
      <c r="F78" s="35" t="n">
        <v>0</v>
      </c>
      <c r="G78" s="35" t="n">
        <v>0</v>
      </c>
      <c r="H78" s="35" t="n">
        <v>0</v>
      </c>
      <c r="I78" s="35" t="n">
        <v>0</v>
      </c>
      <c r="J78" s="35" t="n">
        <v>0</v>
      </c>
      <c r="K78" s="36" t="n">
        <v>0</v>
      </c>
      <c r="L78" s="35" t="n">
        <v>0</v>
      </c>
      <c r="M78" s="36" t="n">
        <v>0</v>
      </c>
      <c r="N78" s="35" t="n">
        <v>0</v>
      </c>
      <c r="O78" s="36"/>
      <c r="P78" s="35" t="n">
        <f aca="false">H78</f>
        <v>0</v>
      </c>
      <c r="Q78" s="35" t="n">
        <f aca="false">I78+J78+L78+N78</f>
        <v>0</v>
      </c>
      <c r="R78" s="37"/>
      <c r="S78" s="37"/>
    </row>
    <row r="79" s="31" customFormat="true" ht="15" hidden="false" customHeight="false" outlineLevel="1" collapsed="false">
      <c r="A79" s="32" t="s">
        <v>164</v>
      </c>
      <c r="B79" s="40" t="s">
        <v>165</v>
      </c>
      <c r="C79" s="34" t="s">
        <v>58</v>
      </c>
      <c r="D79" s="35" t="n">
        <v>0</v>
      </c>
      <c r="E79" s="35" t="n">
        <v>0</v>
      </c>
      <c r="F79" s="35" t="n">
        <v>0</v>
      </c>
      <c r="G79" s="35" t="n">
        <v>0</v>
      </c>
      <c r="H79" s="35" t="n">
        <v>0</v>
      </c>
      <c r="I79" s="35" t="n">
        <v>0</v>
      </c>
      <c r="J79" s="35" t="n">
        <v>0</v>
      </c>
      <c r="K79" s="36" t="n">
        <v>0</v>
      </c>
      <c r="L79" s="35" t="n">
        <v>0</v>
      </c>
      <c r="M79" s="36" t="n">
        <v>0</v>
      </c>
      <c r="N79" s="35" t="n">
        <v>0</v>
      </c>
      <c r="O79" s="36"/>
      <c r="P79" s="35" t="n">
        <f aca="false">H79</f>
        <v>0</v>
      </c>
      <c r="Q79" s="35" t="n">
        <f aca="false">I79+J79+L79+N79</f>
        <v>0</v>
      </c>
      <c r="R79" s="37"/>
      <c r="S79" s="37"/>
    </row>
    <row r="80" s="31" customFormat="true" ht="15" hidden="false" customHeight="false" outlineLevel="1" collapsed="false">
      <c r="A80" s="32" t="s">
        <v>166</v>
      </c>
      <c r="B80" s="40" t="s">
        <v>167</v>
      </c>
      <c r="C80" s="34" t="s">
        <v>58</v>
      </c>
      <c r="D80" s="35" t="n">
        <v>225.033109372112</v>
      </c>
      <c r="E80" s="35" t="n">
        <v>227.45157154747</v>
      </c>
      <c r="F80" s="35" t="n">
        <v>240.71389112407</v>
      </c>
      <c r="G80" s="35" t="n">
        <v>225.413713685538</v>
      </c>
      <c r="H80" s="35" t="n">
        <v>245.55103502144</v>
      </c>
      <c r="I80" s="35" t="n">
        <v>245.55103502144</v>
      </c>
      <c r="J80" s="35" t="n">
        <v>257.307269710752</v>
      </c>
      <c r="K80" s="36"/>
      <c r="L80" s="35" t="n">
        <v>267.625291226153</v>
      </c>
      <c r="M80" s="36"/>
      <c r="N80" s="35" t="n">
        <v>278.276777816954</v>
      </c>
      <c r="O80" s="36"/>
      <c r="P80" s="35" t="n">
        <f aca="false">H80</f>
        <v>245.55103502144</v>
      </c>
      <c r="Q80" s="35" t="n">
        <f aca="false">I80+J80+L80+N80</f>
        <v>1048.7603737753</v>
      </c>
      <c r="R80" s="37"/>
      <c r="S80" s="37"/>
    </row>
    <row r="81" s="31" customFormat="true" ht="15" hidden="false" customHeight="false" outlineLevel="1" collapsed="false">
      <c r="A81" s="32" t="s">
        <v>168</v>
      </c>
      <c r="B81" s="33" t="s">
        <v>169</v>
      </c>
      <c r="C81" s="34" t="s">
        <v>58</v>
      </c>
      <c r="D81" s="35" t="n">
        <f aca="false">D82+D86+D87+D88++D89+D90+D91+D92+D95</f>
        <v>734.408341867901</v>
      </c>
      <c r="E81" s="35" t="n">
        <f aca="false">E82+E86+E87+E88++E89+E90+E91+E92+E95</f>
        <v>844.486328822499</v>
      </c>
      <c r="F81" s="35" t="n">
        <f aca="false">F82+F86+F87+F88++F89+F90+F91+F92+F95</f>
        <v>409.700233804901</v>
      </c>
      <c r="G81" s="35" t="n">
        <f aca="false">G82+G86+G87+G88++G89+G90+G91+G92+G95</f>
        <v>904.433648634501</v>
      </c>
      <c r="H81" s="35" t="n">
        <f aca="false">H82+H86+H87+H88++H89+H90+H91+H92+H95</f>
        <v>555.6033884141</v>
      </c>
      <c r="I81" s="35" t="n">
        <f aca="false">I82+I86+I87+I88++I89+I90+I91+I92+I95</f>
        <v>563.452419962985</v>
      </c>
      <c r="J81" s="35" t="n">
        <f aca="false">J82+J86+J87+J88++J89+J90+J91+J92+J95</f>
        <v>649.589610632783</v>
      </c>
      <c r="K81" s="36" t="n">
        <f aca="false">K82+K86+K87+K88++K89+K90+K91+K92+K95</f>
        <v>0</v>
      </c>
      <c r="L81" s="35" t="n">
        <f aca="false">L82+L86+L87+L88++L89+L90+L91+L92+L95</f>
        <v>545.386190373486</v>
      </c>
      <c r="M81" s="36" t="n">
        <f aca="false">M82+M86+M87+M88++M89+M90+M91+M92+M95</f>
        <v>0</v>
      </c>
      <c r="N81" s="35" t="n">
        <f aca="false">N82+N86+N87+N88++N89+N90+N91+N92+N95</f>
        <v>396.875008183399</v>
      </c>
      <c r="O81" s="36" t="n">
        <f aca="false">O82+O86+O87+O88++O89+O90+O91+O92+O95</f>
        <v>0</v>
      </c>
      <c r="P81" s="35" t="n">
        <f aca="false">H81</f>
        <v>555.6033884141</v>
      </c>
      <c r="Q81" s="35" t="n">
        <f aca="false">I81+J81+L81+N81</f>
        <v>2155.30322915265</v>
      </c>
      <c r="R81" s="37"/>
      <c r="S81" s="37"/>
    </row>
    <row r="82" s="31" customFormat="true" ht="15" hidden="false" customHeight="false" outlineLevel="1" collapsed="false">
      <c r="A82" s="32" t="s">
        <v>170</v>
      </c>
      <c r="B82" s="38" t="s">
        <v>60</v>
      </c>
      <c r="C82" s="34" t="s">
        <v>58</v>
      </c>
      <c r="D82" s="35" t="n">
        <f aca="false">D83+D84+D85</f>
        <v>0</v>
      </c>
      <c r="E82" s="35" t="n">
        <f aca="false">E83+E84+E85</f>
        <v>0</v>
      </c>
      <c r="F82" s="35" t="n">
        <f aca="false">F83+F84+F85</f>
        <v>0</v>
      </c>
      <c r="G82" s="35" t="n">
        <f aca="false">G83+G84+G85</f>
        <v>0</v>
      </c>
      <c r="H82" s="35" t="n">
        <f aca="false">H83+H84+H85</f>
        <v>0</v>
      </c>
      <c r="I82" s="35" t="n">
        <f aca="false">I83+I84+I85</f>
        <v>0</v>
      </c>
      <c r="J82" s="35" t="n">
        <f aca="false">J83+J84+J85</f>
        <v>0</v>
      </c>
      <c r="K82" s="36" t="n">
        <f aca="false">K83+K84+K85</f>
        <v>0</v>
      </c>
      <c r="L82" s="35" t="n">
        <f aca="false">L83+L84+L85</f>
        <v>0</v>
      </c>
      <c r="M82" s="36" t="n">
        <f aca="false">M83+M84+M85</f>
        <v>0</v>
      </c>
      <c r="N82" s="35" t="n">
        <f aca="false">N83+N84+N85</f>
        <v>0</v>
      </c>
      <c r="O82" s="36" t="n">
        <f aca="false">O83+O84+O85</f>
        <v>0</v>
      </c>
      <c r="P82" s="35" t="n">
        <f aca="false">H82</f>
        <v>0</v>
      </c>
      <c r="Q82" s="35" t="n">
        <f aca="false">I82+J82+L82+N82</f>
        <v>0</v>
      </c>
      <c r="R82" s="37"/>
      <c r="S82" s="37"/>
    </row>
    <row r="83" s="31" customFormat="true" ht="26.25" hidden="false" customHeight="true" outlineLevel="1" collapsed="false">
      <c r="A83" s="32" t="s">
        <v>171</v>
      </c>
      <c r="B83" s="41" t="s">
        <v>62</v>
      </c>
      <c r="C83" s="34" t="s">
        <v>58</v>
      </c>
      <c r="D83" s="35" t="n">
        <v>0</v>
      </c>
      <c r="E83" s="35" t="n">
        <v>0</v>
      </c>
      <c r="F83" s="35" t="n">
        <v>0</v>
      </c>
      <c r="G83" s="35" t="n">
        <v>0</v>
      </c>
      <c r="H83" s="35" t="n">
        <v>0</v>
      </c>
      <c r="I83" s="35" t="n">
        <v>0</v>
      </c>
      <c r="J83" s="35" t="n">
        <v>0</v>
      </c>
      <c r="K83" s="36" t="n">
        <v>0</v>
      </c>
      <c r="L83" s="35" t="n">
        <v>0</v>
      </c>
      <c r="M83" s="36" t="n">
        <v>0</v>
      </c>
      <c r="N83" s="35" t="n">
        <v>0</v>
      </c>
      <c r="O83" s="36"/>
      <c r="P83" s="35" t="n">
        <f aca="false">H83</f>
        <v>0</v>
      </c>
      <c r="Q83" s="35" t="n">
        <f aca="false">I83+J83+L83+N83</f>
        <v>0</v>
      </c>
      <c r="R83" s="37"/>
      <c r="S83" s="37"/>
    </row>
    <row r="84" s="31" customFormat="true" ht="26.25" hidden="false" customHeight="true" outlineLevel="1" collapsed="false">
      <c r="A84" s="32" t="s">
        <v>172</v>
      </c>
      <c r="B84" s="41" t="s">
        <v>64</v>
      </c>
      <c r="C84" s="34" t="s">
        <v>58</v>
      </c>
      <c r="D84" s="35" t="n">
        <v>0</v>
      </c>
      <c r="E84" s="35" t="n">
        <v>0</v>
      </c>
      <c r="F84" s="35" t="n">
        <v>0</v>
      </c>
      <c r="G84" s="35" t="n">
        <v>0</v>
      </c>
      <c r="H84" s="35" t="n">
        <v>0</v>
      </c>
      <c r="I84" s="35" t="n">
        <v>0</v>
      </c>
      <c r="J84" s="35" t="n">
        <v>0</v>
      </c>
      <c r="K84" s="36" t="n">
        <v>0</v>
      </c>
      <c r="L84" s="35" t="n">
        <v>0</v>
      </c>
      <c r="M84" s="36" t="n">
        <v>0</v>
      </c>
      <c r="N84" s="35" t="n">
        <v>0</v>
      </c>
      <c r="O84" s="36"/>
      <c r="P84" s="35" t="n">
        <f aca="false">H84</f>
        <v>0</v>
      </c>
      <c r="Q84" s="35" t="n">
        <f aca="false">I84+J84+L84+N84</f>
        <v>0</v>
      </c>
      <c r="R84" s="37"/>
      <c r="S84" s="37"/>
    </row>
    <row r="85" s="31" customFormat="true" ht="26.25" hidden="false" customHeight="true" outlineLevel="1" collapsed="false">
      <c r="A85" s="32" t="s">
        <v>173</v>
      </c>
      <c r="B85" s="41" t="s">
        <v>66</v>
      </c>
      <c r="C85" s="34" t="s">
        <v>58</v>
      </c>
      <c r="D85" s="35" t="n">
        <v>0</v>
      </c>
      <c r="E85" s="35" t="n">
        <v>0</v>
      </c>
      <c r="F85" s="35" t="n">
        <v>0</v>
      </c>
      <c r="G85" s="35" t="n">
        <v>0</v>
      </c>
      <c r="H85" s="35" t="n">
        <v>0</v>
      </c>
      <c r="I85" s="35" t="n">
        <v>0</v>
      </c>
      <c r="J85" s="35" t="n">
        <v>0</v>
      </c>
      <c r="K85" s="36" t="n">
        <v>0</v>
      </c>
      <c r="L85" s="35" t="n">
        <v>0</v>
      </c>
      <c r="M85" s="36" t="n">
        <v>0</v>
      </c>
      <c r="N85" s="35" t="n">
        <v>0</v>
      </c>
      <c r="O85" s="36"/>
      <c r="P85" s="35" t="n">
        <f aca="false">H85</f>
        <v>0</v>
      </c>
      <c r="Q85" s="35" t="n">
        <f aca="false">I85+J85+L85+N85</f>
        <v>0</v>
      </c>
      <c r="R85" s="37"/>
      <c r="S85" s="37"/>
    </row>
    <row r="86" s="31" customFormat="true" ht="15" hidden="false" customHeight="false" outlineLevel="1" collapsed="false">
      <c r="A86" s="32" t="s">
        <v>174</v>
      </c>
      <c r="B86" s="38" t="s">
        <v>68</v>
      </c>
      <c r="C86" s="34" t="s">
        <v>58</v>
      </c>
      <c r="D86" s="35" t="n">
        <v>0</v>
      </c>
      <c r="E86" s="35" t="n">
        <v>0</v>
      </c>
      <c r="F86" s="35" t="n">
        <v>0</v>
      </c>
      <c r="G86" s="35" t="n">
        <v>0</v>
      </c>
      <c r="H86" s="35" t="n">
        <v>0</v>
      </c>
      <c r="I86" s="35" t="n">
        <v>0</v>
      </c>
      <c r="J86" s="35" t="n">
        <v>0</v>
      </c>
      <c r="K86" s="36" t="n">
        <v>0</v>
      </c>
      <c r="L86" s="35" t="n">
        <v>0</v>
      </c>
      <c r="M86" s="36" t="n">
        <v>0</v>
      </c>
      <c r="N86" s="35" t="n">
        <v>0</v>
      </c>
      <c r="O86" s="36"/>
      <c r="P86" s="35" t="n">
        <f aca="false">H86</f>
        <v>0</v>
      </c>
      <c r="Q86" s="35" t="n">
        <f aca="false">I86+J86+L86+N86</f>
        <v>0</v>
      </c>
      <c r="R86" s="37"/>
      <c r="S86" s="37"/>
    </row>
    <row r="87" s="31" customFormat="true" ht="15" hidden="false" customHeight="false" outlineLevel="1" collapsed="false">
      <c r="A87" s="32" t="s">
        <v>175</v>
      </c>
      <c r="B87" s="38" t="s">
        <v>70</v>
      </c>
      <c r="C87" s="34" t="s">
        <v>58</v>
      </c>
      <c r="D87" s="35" t="n">
        <v>0</v>
      </c>
      <c r="E87" s="35" t="n">
        <v>0</v>
      </c>
      <c r="F87" s="35" t="n">
        <v>0</v>
      </c>
      <c r="G87" s="35" t="n">
        <v>0</v>
      </c>
      <c r="H87" s="35" t="n">
        <v>0</v>
      </c>
      <c r="I87" s="35" t="n">
        <v>0</v>
      </c>
      <c r="J87" s="35" t="n">
        <v>0</v>
      </c>
      <c r="K87" s="36" t="n">
        <v>0</v>
      </c>
      <c r="L87" s="35" t="n">
        <v>0</v>
      </c>
      <c r="M87" s="36" t="n">
        <v>0</v>
      </c>
      <c r="N87" s="35" t="n">
        <v>0</v>
      </c>
      <c r="O87" s="36"/>
      <c r="P87" s="35" t="n">
        <f aca="false">H87</f>
        <v>0</v>
      </c>
      <c r="Q87" s="35" t="n">
        <f aca="false">I87+J87+L87+N87</f>
        <v>0</v>
      </c>
      <c r="R87" s="37"/>
      <c r="S87" s="37"/>
    </row>
    <row r="88" s="31" customFormat="true" ht="15" hidden="false" customHeight="false" outlineLevel="1" collapsed="false">
      <c r="A88" s="32" t="s">
        <v>176</v>
      </c>
      <c r="B88" s="38" t="s">
        <v>72</v>
      </c>
      <c r="C88" s="34" t="s">
        <v>58</v>
      </c>
      <c r="D88" s="35" t="n">
        <v>0</v>
      </c>
      <c r="E88" s="35" t="n">
        <v>0</v>
      </c>
      <c r="F88" s="35" t="n">
        <v>0</v>
      </c>
      <c r="G88" s="35" t="n">
        <v>0</v>
      </c>
      <c r="H88" s="35" t="n">
        <v>0</v>
      </c>
      <c r="I88" s="35" t="n">
        <v>0</v>
      </c>
      <c r="J88" s="35" t="n">
        <v>0</v>
      </c>
      <c r="K88" s="36" t="n">
        <v>0</v>
      </c>
      <c r="L88" s="35" t="n">
        <v>0</v>
      </c>
      <c r="M88" s="36" t="n">
        <v>0</v>
      </c>
      <c r="N88" s="35" t="n">
        <v>0</v>
      </c>
      <c r="O88" s="36"/>
      <c r="P88" s="35" t="n">
        <f aca="false">H88</f>
        <v>0</v>
      </c>
      <c r="Q88" s="35" t="n">
        <f aca="false">I88+J88+L88+N88</f>
        <v>0</v>
      </c>
      <c r="R88" s="37"/>
      <c r="S88" s="37"/>
    </row>
    <row r="89" s="31" customFormat="true" ht="15" hidden="false" customHeight="false" outlineLevel="1" collapsed="false">
      <c r="A89" s="32" t="s">
        <v>177</v>
      </c>
      <c r="B89" s="38" t="s">
        <v>74</v>
      </c>
      <c r="C89" s="34" t="s">
        <v>58</v>
      </c>
      <c r="D89" s="35" t="n">
        <v>0</v>
      </c>
      <c r="E89" s="35" t="n">
        <v>0</v>
      </c>
      <c r="F89" s="35" t="n">
        <v>0</v>
      </c>
      <c r="G89" s="35" t="n">
        <v>0</v>
      </c>
      <c r="H89" s="35" t="n">
        <v>0</v>
      </c>
      <c r="I89" s="35" t="n">
        <v>0</v>
      </c>
      <c r="J89" s="35" t="n">
        <v>0</v>
      </c>
      <c r="K89" s="36" t="n">
        <v>0</v>
      </c>
      <c r="L89" s="35" t="n">
        <v>0</v>
      </c>
      <c r="M89" s="36" t="n">
        <v>0</v>
      </c>
      <c r="N89" s="35" t="n">
        <v>0</v>
      </c>
      <c r="O89" s="36"/>
      <c r="P89" s="35" t="n">
        <f aca="false">H89</f>
        <v>0</v>
      </c>
      <c r="Q89" s="35" t="n">
        <f aca="false">I89+J89+L89+N89</f>
        <v>0</v>
      </c>
      <c r="R89" s="37"/>
      <c r="S89" s="37"/>
    </row>
    <row r="90" s="31" customFormat="true" ht="15" hidden="false" customHeight="false" outlineLevel="1" collapsed="false">
      <c r="A90" s="32" t="s">
        <v>178</v>
      </c>
      <c r="B90" s="38" t="s">
        <v>76</v>
      </c>
      <c r="C90" s="34" t="s">
        <v>58</v>
      </c>
      <c r="D90" s="35" t="n">
        <v>721.554949977901</v>
      </c>
      <c r="E90" s="35" t="n">
        <f aca="false">E27-E42</f>
        <v>840.750466892499</v>
      </c>
      <c r="F90" s="35" t="n">
        <f aca="false">F27-F42</f>
        <v>405.570730884901</v>
      </c>
      <c r="G90" s="35" t="n">
        <f aca="false">G27-G42</f>
        <v>898.397097774501</v>
      </c>
      <c r="H90" s="35" t="n">
        <f aca="false">H27-H42</f>
        <v>551.0674810241</v>
      </c>
      <c r="I90" s="35" t="n">
        <f aca="false">I27-I42</f>
        <v>558.916512572985</v>
      </c>
      <c r="J90" s="35" t="n">
        <f aca="false">J27-J42</f>
        <v>643.4476577842</v>
      </c>
      <c r="K90" s="36" t="n">
        <f aca="false">K27-K42</f>
        <v>0</v>
      </c>
      <c r="L90" s="35" t="n">
        <f aca="false">L27-L42</f>
        <v>537.469599934902</v>
      </c>
      <c r="M90" s="36" t="n">
        <f aca="false">M27-M42</f>
        <v>0</v>
      </c>
      <c r="N90" s="35" t="n">
        <f aca="false">N27-N42</f>
        <v>387.100391505799</v>
      </c>
      <c r="O90" s="36" t="n">
        <f aca="false">O27-O42</f>
        <v>0</v>
      </c>
      <c r="P90" s="35" t="n">
        <f aca="false">H90</f>
        <v>551.0674810241</v>
      </c>
      <c r="Q90" s="35" t="n">
        <f aca="false">I90+J90+L90+N90</f>
        <v>2126.93416179789</v>
      </c>
      <c r="R90" s="37"/>
      <c r="S90" s="37"/>
    </row>
    <row r="91" s="31" customFormat="true" ht="15" hidden="false" customHeight="false" outlineLevel="1" collapsed="false">
      <c r="A91" s="32" t="s">
        <v>179</v>
      </c>
      <c r="B91" s="38" t="s">
        <v>78</v>
      </c>
      <c r="C91" s="34" t="s">
        <v>58</v>
      </c>
      <c r="D91" s="35" t="n">
        <v>0</v>
      </c>
      <c r="E91" s="35" t="n">
        <v>0</v>
      </c>
      <c r="F91" s="35" t="n">
        <v>0</v>
      </c>
      <c r="G91" s="35" t="n">
        <v>0</v>
      </c>
      <c r="H91" s="35" t="n">
        <v>0</v>
      </c>
      <c r="I91" s="35" t="n">
        <v>0</v>
      </c>
      <c r="J91" s="35" t="n">
        <v>0</v>
      </c>
      <c r="K91" s="36" t="n">
        <v>0</v>
      </c>
      <c r="L91" s="35" t="n">
        <v>0</v>
      </c>
      <c r="M91" s="36" t="n">
        <v>0</v>
      </c>
      <c r="N91" s="35" t="n">
        <v>0</v>
      </c>
      <c r="O91" s="36"/>
      <c r="P91" s="35" t="n">
        <f aca="false">H91</f>
        <v>0</v>
      </c>
      <c r="Q91" s="35" t="n">
        <f aca="false">I91+J91+L91+N91</f>
        <v>0</v>
      </c>
      <c r="R91" s="37"/>
      <c r="S91" s="37"/>
    </row>
    <row r="92" s="31" customFormat="true" ht="29.85" hidden="false" customHeight="false" outlineLevel="1" collapsed="false">
      <c r="A92" s="32" t="s">
        <v>180</v>
      </c>
      <c r="B92" s="39" t="s">
        <v>80</v>
      </c>
      <c r="C92" s="34" t="s">
        <v>58</v>
      </c>
      <c r="D92" s="35" t="n">
        <f aca="false">D93+D94</f>
        <v>0</v>
      </c>
      <c r="E92" s="35" t="n">
        <f aca="false">E93+E94</f>
        <v>0</v>
      </c>
      <c r="F92" s="35" t="n">
        <f aca="false">F93+F94</f>
        <v>0</v>
      </c>
      <c r="G92" s="35" t="n">
        <f aca="false">G93+G94</f>
        <v>0</v>
      </c>
      <c r="H92" s="35" t="n">
        <f aca="false">H93+H94</f>
        <v>0</v>
      </c>
      <c r="I92" s="35" t="n">
        <f aca="false">I93+I94</f>
        <v>0</v>
      </c>
      <c r="J92" s="35" t="n">
        <f aca="false">J93+J94</f>
        <v>0</v>
      </c>
      <c r="K92" s="36" t="n">
        <f aca="false">K93+K94</f>
        <v>0</v>
      </c>
      <c r="L92" s="35" t="n">
        <f aca="false">L93+L94</f>
        <v>0</v>
      </c>
      <c r="M92" s="36" t="n">
        <f aca="false">M93+M94</f>
        <v>0</v>
      </c>
      <c r="N92" s="35" t="n">
        <f aca="false">N93+N94</f>
        <v>0</v>
      </c>
      <c r="O92" s="36" t="n">
        <f aca="false">O93+O94</f>
        <v>0</v>
      </c>
      <c r="P92" s="35" t="n">
        <f aca="false">H92</f>
        <v>0</v>
      </c>
      <c r="Q92" s="35" t="n">
        <f aca="false">I92+J92+L92+N92</f>
        <v>0</v>
      </c>
      <c r="R92" s="37"/>
      <c r="S92" s="37"/>
    </row>
    <row r="93" s="31" customFormat="true" ht="15" hidden="false" customHeight="false" outlineLevel="1" collapsed="false">
      <c r="A93" s="32" t="s">
        <v>181</v>
      </c>
      <c r="B93" s="41" t="s">
        <v>82</v>
      </c>
      <c r="C93" s="34" t="s">
        <v>58</v>
      </c>
      <c r="D93" s="35" t="n">
        <v>0</v>
      </c>
      <c r="E93" s="35" t="n">
        <v>0</v>
      </c>
      <c r="F93" s="35" t="n">
        <v>0</v>
      </c>
      <c r="G93" s="35" t="n">
        <v>0</v>
      </c>
      <c r="H93" s="35" t="n">
        <v>0</v>
      </c>
      <c r="I93" s="35" t="n">
        <v>0</v>
      </c>
      <c r="J93" s="35" t="n">
        <v>0</v>
      </c>
      <c r="K93" s="36" t="n">
        <v>0</v>
      </c>
      <c r="L93" s="35" t="n">
        <v>0</v>
      </c>
      <c r="M93" s="36" t="n">
        <v>0</v>
      </c>
      <c r="N93" s="35" t="n">
        <v>0</v>
      </c>
      <c r="O93" s="36"/>
      <c r="P93" s="35" t="n">
        <f aca="false">H93</f>
        <v>0</v>
      </c>
      <c r="Q93" s="35" t="n">
        <f aca="false">I93+J93+L93+N93</f>
        <v>0</v>
      </c>
      <c r="R93" s="37"/>
      <c r="S93" s="37"/>
    </row>
    <row r="94" s="31" customFormat="true" ht="15" hidden="false" customHeight="false" outlineLevel="1" collapsed="false">
      <c r="A94" s="32" t="s">
        <v>182</v>
      </c>
      <c r="B94" s="40" t="s">
        <v>84</v>
      </c>
      <c r="C94" s="34" t="s">
        <v>58</v>
      </c>
      <c r="D94" s="35" t="n">
        <v>0</v>
      </c>
      <c r="E94" s="35" t="n">
        <v>0</v>
      </c>
      <c r="F94" s="35" t="n">
        <v>0</v>
      </c>
      <c r="G94" s="35" t="n">
        <v>0</v>
      </c>
      <c r="H94" s="35" t="n">
        <v>0</v>
      </c>
      <c r="I94" s="35" t="n">
        <v>0</v>
      </c>
      <c r="J94" s="35" t="n">
        <v>0</v>
      </c>
      <c r="K94" s="36" t="n">
        <v>0</v>
      </c>
      <c r="L94" s="35" t="n">
        <v>0</v>
      </c>
      <c r="M94" s="36" t="n">
        <v>0</v>
      </c>
      <c r="N94" s="35" t="n">
        <v>0</v>
      </c>
      <c r="O94" s="36"/>
      <c r="P94" s="35" t="n">
        <f aca="false">H94</f>
        <v>0</v>
      </c>
      <c r="Q94" s="35" t="n">
        <f aca="false">I94+J94+L94+N94</f>
        <v>0</v>
      </c>
      <c r="R94" s="37"/>
      <c r="S94" s="37"/>
    </row>
    <row r="95" s="31" customFormat="true" ht="15" hidden="false" customHeight="false" outlineLevel="1" collapsed="false">
      <c r="A95" s="32" t="s">
        <v>183</v>
      </c>
      <c r="B95" s="38" t="s">
        <v>86</v>
      </c>
      <c r="C95" s="34" t="s">
        <v>58</v>
      </c>
      <c r="D95" s="35" t="n">
        <v>12.85339189</v>
      </c>
      <c r="E95" s="35" t="n">
        <f aca="false">E32-E47</f>
        <v>3.73586193</v>
      </c>
      <c r="F95" s="35" t="n">
        <f aca="false">F32-F47</f>
        <v>4.12950292</v>
      </c>
      <c r="G95" s="35" t="n">
        <f aca="false">G32-G47</f>
        <v>6.03655086</v>
      </c>
      <c r="H95" s="35" t="n">
        <f aca="false">H32-H47</f>
        <v>4.53590739</v>
      </c>
      <c r="I95" s="35" t="n">
        <f aca="false">I32-I47</f>
        <v>4.53590739</v>
      </c>
      <c r="J95" s="35" t="n">
        <f aca="false">J32-J47</f>
        <v>6.1419528485835</v>
      </c>
      <c r="K95" s="36" t="n">
        <f aca="false">K32-K47</f>
        <v>0</v>
      </c>
      <c r="L95" s="35" t="n">
        <f aca="false">L32-L47</f>
        <v>7.9165904385835</v>
      </c>
      <c r="M95" s="36" t="n">
        <f aca="false">M32-M47</f>
        <v>0</v>
      </c>
      <c r="N95" s="35" t="n">
        <f aca="false">N32-N47</f>
        <v>9.77461667760001</v>
      </c>
      <c r="O95" s="36" t="n">
        <f aca="false">O32-O47</f>
        <v>0</v>
      </c>
      <c r="P95" s="35" t="n">
        <f aca="false">H95</f>
        <v>4.53590739</v>
      </c>
      <c r="Q95" s="35" t="n">
        <f aca="false">I95+J95+L95+N95</f>
        <v>28.369067354767</v>
      </c>
      <c r="R95" s="37"/>
      <c r="S95" s="37"/>
    </row>
    <row r="96" s="31" customFormat="true" ht="15" hidden="false" customHeight="false" outlineLevel="1" collapsed="false">
      <c r="A96" s="32" t="s">
        <v>184</v>
      </c>
      <c r="B96" s="33" t="s">
        <v>185</v>
      </c>
      <c r="C96" s="34" t="s">
        <v>58</v>
      </c>
      <c r="D96" s="35" t="n">
        <f aca="false">D97-D105</f>
        <v>-108.600586239838</v>
      </c>
      <c r="E96" s="35" t="n">
        <f aca="false">E97-E105</f>
        <v>-231.113392054762</v>
      </c>
      <c r="F96" s="35" t="n">
        <f aca="false">F97-F105</f>
        <v>-186.787387319924</v>
      </c>
      <c r="G96" s="35" t="n">
        <f aca="false">G97-G105</f>
        <v>-483.34667569</v>
      </c>
      <c r="H96" s="35" t="n">
        <f aca="false">H97-H105</f>
        <v>-179.327597639981</v>
      </c>
      <c r="I96" s="35" t="n">
        <f aca="false">I97-I105</f>
        <v>-179.327597639981</v>
      </c>
      <c r="J96" s="35" t="n">
        <f aca="false">J97-J105</f>
        <v>-175.266549237206</v>
      </c>
      <c r="K96" s="36" t="n">
        <f aca="false">K97-K105</f>
        <v>0</v>
      </c>
      <c r="L96" s="35" t="n">
        <f aca="false">L97-L105</f>
        <v>-163.898815840271</v>
      </c>
      <c r="M96" s="36" t="n">
        <f aca="false">M97-M105</f>
        <v>0</v>
      </c>
      <c r="N96" s="35" t="n">
        <f aca="false">N97-N105</f>
        <v>-132.755227400237</v>
      </c>
      <c r="O96" s="36" t="n">
        <f aca="false">O97-O105</f>
        <v>0</v>
      </c>
      <c r="P96" s="35" t="n">
        <f aca="false">H96</f>
        <v>-179.327597639981</v>
      </c>
      <c r="Q96" s="35" t="n">
        <f aca="false">I96+J96+L96+N96</f>
        <v>-651.248190117695</v>
      </c>
      <c r="R96" s="37"/>
      <c r="S96" s="37"/>
    </row>
    <row r="97" s="31" customFormat="true" ht="15" hidden="false" customHeight="false" outlineLevel="1" collapsed="false">
      <c r="A97" s="32" t="s">
        <v>42</v>
      </c>
      <c r="B97" s="39" t="s">
        <v>186</v>
      </c>
      <c r="C97" s="34" t="s">
        <v>58</v>
      </c>
      <c r="D97" s="35" t="n">
        <f aca="false">D98+D99+D100+D102+D103+D104</f>
        <v>1290.07080503</v>
      </c>
      <c r="E97" s="35" t="n">
        <f aca="false">E98+E99+E100+E102+E103+E104</f>
        <v>887.21762736</v>
      </c>
      <c r="F97" s="35" t="n">
        <f aca="false">F98+F99+F100+F102+F103+F104</f>
        <v>289.35442615</v>
      </c>
      <c r="G97" s="35" t="n">
        <f aca="false">G98+G99+G100+G102+G103+G104</f>
        <v>1106.29044221</v>
      </c>
      <c r="H97" s="35" t="n">
        <f aca="false">H98+H99+H100+H102+H103+H104</f>
        <v>286.96164347445</v>
      </c>
      <c r="I97" s="35" t="n">
        <f aca="false">I98+I99+I100+I102+I103+I104</f>
        <v>286.96164347445</v>
      </c>
      <c r="J97" s="35" t="n">
        <f aca="false">J98+J99+J100+J102+J103+J104</f>
        <v>305.15105075704</v>
      </c>
      <c r="K97" s="36" t="n">
        <f aca="false">K98+K99+K100+K102+K103+K104</f>
        <v>0</v>
      </c>
      <c r="L97" s="35" t="n">
        <f aca="false">L98+L99+L100+L102+L103+L104</f>
        <v>278.527043838078</v>
      </c>
      <c r="M97" s="36" t="n">
        <f aca="false">M98+M99+M100+M102+M103+M104</f>
        <v>0</v>
      </c>
      <c r="N97" s="35" t="n">
        <f aca="false">N98+N99+N100+N102+N103+N104</f>
        <v>279.440125591602</v>
      </c>
      <c r="O97" s="36" t="n">
        <f aca="false">O98+O99+O100+O102+O103+O104</f>
        <v>0</v>
      </c>
      <c r="P97" s="35" t="n">
        <f aca="false">H97</f>
        <v>286.96164347445</v>
      </c>
      <c r="Q97" s="35" t="n">
        <f aca="false">I97+J97+L97+N97</f>
        <v>1150.07986366117</v>
      </c>
      <c r="R97" s="37"/>
      <c r="S97" s="37"/>
    </row>
    <row r="98" s="31" customFormat="true" ht="15" hidden="false" customHeight="false" outlineLevel="1" collapsed="false">
      <c r="A98" s="32" t="s">
        <v>187</v>
      </c>
      <c r="B98" s="41" t="s">
        <v>188</v>
      </c>
      <c r="C98" s="34" t="s">
        <v>58</v>
      </c>
      <c r="D98" s="35" t="n">
        <v>0</v>
      </c>
      <c r="E98" s="35" t="n">
        <v>0</v>
      </c>
      <c r="F98" s="35" t="n">
        <v>0</v>
      </c>
      <c r="G98" s="35" t="n">
        <v>0</v>
      </c>
      <c r="H98" s="35" t="n">
        <v>0</v>
      </c>
      <c r="I98" s="35" t="n">
        <v>0</v>
      </c>
      <c r="J98" s="35" t="n">
        <v>0</v>
      </c>
      <c r="K98" s="36" t="n">
        <v>0</v>
      </c>
      <c r="L98" s="35" t="n">
        <v>0</v>
      </c>
      <c r="M98" s="36" t="n">
        <v>0</v>
      </c>
      <c r="N98" s="35" t="n">
        <v>0</v>
      </c>
      <c r="O98" s="36"/>
      <c r="P98" s="35" t="n">
        <f aca="false">H98</f>
        <v>0</v>
      </c>
      <c r="Q98" s="35" t="n">
        <f aca="false">I98+J98+L98+N98</f>
        <v>0</v>
      </c>
      <c r="R98" s="37"/>
      <c r="S98" s="37"/>
    </row>
    <row r="99" s="31" customFormat="true" ht="15" hidden="false" customHeight="false" outlineLevel="1" collapsed="false">
      <c r="A99" s="32" t="s">
        <v>189</v>
      </c>
      <c r="B99" s="41" t="s">
        <v>190</v>
      </c>
      <c r="C99" s="34" t="s">
        <v>58</v>
      </c>
      <c r="D99" s="35" t="n">
        <v>1.52559736</v>
      </c>
      <c r="E99" s="35" t="n">
        <v>2.3341744</v>
      </c>
      <c r="F99" s="35" t="n">
        <v>0</v>
      </c>
      <c r="G99" s="35" t="n">
        <v>2.18599085</v>
      </c>
      <c r="H99" s="35" t="n">
        <v>0</v>
      </c>
      <c r="I99" s="35" t="n">
        <v>0</v>
      </c>
      <c r="J99" s="35" t="n">
        <v>0</v>
      </c>
      <c r="K99" s="36" t="n">
        <f aca="false">J99</f>
        <v>0</v>
      </c>
      <c r="L99" s="35" t="n">
        <v>0</v>
      </c>
      <c r="M99" s="36"/>
      <c r="N99" s="35" t="n">
        <v>0</v>
      </c>
      <c r="O99" s="36"/>
      <c r="P99" s="35" t="n">
        <f aca="false">H99</f>
        <v>0</v>
      </c>
      <c r="Q99" s="35" t="n">
        <f aca="false">I99+J99+L99+N99</f>
        <v>0</v>
      </c>
      <c r="R99" s="37"/>
      <c r="S99" s="37"/>
    </row>
    <row r="100" s="31" customFormat="true" ht="15" hidden="false" customHeight="false" outlineLevel="1" collapsed="false">
      <c r="A100" s="32" t="s">
        <v>191</v>
      </c>
      <c r="B100" s="41" t="s">
        <v>192</v>
      </c>
      <c r="C100" s="34" t="s">
        <v>58</v>
      </c>
      <c r="D100" s="35" t="n">
        <f aca="false">D101</f>
        <v>470.70068164</v>
      </c>
      <c r="E100" s="35" t="n">
        <f aca="false">E101</f>
        <v>620.22956769</v>
      </c>
      <c r="F100" s="35" t="n">
        <f aca="false">F101</f>
        <v>261.8</v>
      </c>
      <c r="G100" s="35" t="n">
        <f aca="false">G101</f>
        <v>663.70015243</v>
      </c>
      <c r="H100" s="35" t="n">
        <f aca="false">H101</f>
        <v>256.2</v>
      </c>
      <c r="I100" s="35" t="n">
        <f aca="false">I101</f>
        <v>256.2</v>
      </c>
      <c r="J100" s="35" t="n">
        <f aca="false">J101</f>
        <v>247.2</v>
      </c>
      <c r="K100" s="36" t="n">
        <f aca="false">K101</f>
        <v>0</v>
      </c>
      <c r="L100" s="35" t="n">
        <f aca="false">L101</f>
        <v>218.2</v>
      </c>
      <c r="M100" s="36" t="n">
        <f aca="false">M101</f>
        <v>0</v>
      </c>
      <c r="N100" s="35" t="n">
        <f aca="false">N101</f>
        <v>216.7</v>
      </c>
      <c r="O100" s="36" t="n">
        <f aca="false">O101</f>
        <v>0</v>
      </c>
      <c r="P100" s="35" t="n">
        <f aca="false">H100</f>
        <v>256.2</v>
      </c>
      <c r="Q100" s="35" t="n">
        <f aca="false">I100+J100+L100+N100</f>
        <v>938.3</v>
      </c>
      <c r="R100" s="37"/>
      <c r="S100" s="37"/>
    </row>
    <row r="101" s="31" customFormat="true" ht="15" hidden="false" customHeight="false" outlineLevel="1" collapsed="false">
      <c r="A101" s="32" t="s">
        <v>193</v>
      </c>
      <c r="B101" s="41" t="s">
        <v>194</v>
      </c>
      <c r="C101" s="34" t="s">
        <v>58</v>
      </c>
      <c r="D101" s="35" t="n">
        <v>470.70068164</v>
      </c>
      <c r="E101" s="35" t="n">
        <v>620.22956769</v>
      </c>
      <c r="F101" s="35" t="n">
        <v>261.8</v>
      </c>
      <c r="G101" s="35" t="n">
        <v>663.70015243</v>
      </c>
      <c r="H101" s="35" t="n">
        <v>256.2</v>
      </c>
      <c r="I101" s="35" t="n">
        <v>256.2</v>
      </c>
      <c r="J101" s="35" t="n">
        <v>247.2</v>
      </c>
      <c r="K101" s="36"/>
      <c r="L101" s="35" t="n">
        <v>218.2</v>
      </c>
      <c r="M101" s="36"/>
      <c r="N101" s="35" t="n">
        <v>216.7</v>
      </c>
      <c r="O101" s="36"/>
      <c r="P101" s="35" t="n">
        <f aca="false">H101</f>
        <v>256.2</v>
      </c>
      <c r="Q101" s="35" t="n">
        <f aca="false">I101+J101+L101+N101</f>
        <v>938.3</v>
      </c>
      <c r="R101" s="37"/>
      <c r="S101" s="37"/>
    </row>
    <row r="102" s="31" customFormat="true" ht="15" hidden="false" customHeight="false" outlineLevel="1" collapsed="false">
      <c r="A102" s="32" t="s">
        <v>195</v>
      </c>
      <c r="B102" s="40" t="s">
        <v>196</v>
      </c>
      <c r="C102" s="34" t="s">
        <v>58</v>
      </c>
      <c r="D102" s="35" t="n">
        <v>817.84452603</v>
      </c>
      <c r="E102" s="35" t="n">
        <v>264.65388527</v>
      </c>
      <c r="F102" s="35" t="n">
        <v>27.55442615</v>
      </c>
      <c r="G102" s="35" t="n">
        <v>440.40429893</v>
      </c>
      <c r="H102" s="35" t="n">
        <v>30.76164347445</v>
      </c>
      <c r="I102" s="35" t="n">
        <v>30.76164347445</v>
      </c>
      <c r="J102" s="35" t="n">
        <v>57.9510507570398</v>
      </c>
      <c r="K102" s="36"/>
      <c r="L102" s="35" t="n">
        <v>60.3270438380784</v>
      </c>
      <c r="M102" s="36"/>
      <c r="N102" s="35" t="n">
        <v>62.7401255916016</v>
      </c>
      <c r="O102" s="36"/>
      <c r="P102" s="35" t="n">
        <f aca="false">H102</f>
        <v>30.76164347445</v>
      </c>
      <c r="Q102" s="35" t="n">
        <f aca="false">I102+J102+L102+N102</f>
        <v>211.77986366117</v>
      </c>
      <c r="R102" s="37"/>
      <c r="S102" s="37"/>
    </row>
    <row r="103" s="44" customFormat="true" ht="15" hidden="false" customHeight="false" outlineLevel="1" collapsed="false">
      <c r="A103" s="32" t="s">
        <v>197</v>
      </c>
      <c r="B103" s="41" t="s">
        <v>198</v>
      </c>
      <c r="C103" s="34" t="s">
        <v>58</v>
      </c>
      <c r="D103" s="35" t="n">
        <v>0</v>
      </c>
      <c r="E103" s="35" t="n">
        <v>0</v>
      </c>
      <c r="F103" s="35" t="n">
        <v>0</v>
      </c>
      <c r="G103" s="35" t="n">
        <v>0</v>
      </c>
      <c r="H103" s="35" t="n">
        <v>0</v>
      </c>
      <c r="I103" s="35" t="n">
        <v>0</v>
      </c>
      <c r="J103" s="35" t="n">
        <v>0</v>
      </c>
      <c r="K103" s="36" t="n">
        <v>0</v>
      </c>
      <c r="L103" s="35" t="n">
        <v>0</v>
      </c>
      <c r="M103" s="36" t="n">
        <v>0</v>
      </c>
      <c r="N103" s="35" t="n">
        <v>0</v>
      </c>
      <c r="O103" s="36"/>
      <c r="P103" s="35" t="n">
        <f aca="false">H103</f>
        <v>0</v>
      </c>
      <c r="Q103" s="35" t="n">
        <f aca="false">I103+J103+L103+N103</f>
        <v>0</v>
      </c>
      <c r="R103" s="37"/>
      <c r="S103" s="37"/>
    </row>
    <row r="104" s="44" customFormat="true" ht="15" hidden="false" customHeight="false" outlineLevel="1" collapsed="false">
      <c r="A104" s="32" t="s">
        <v>199</v>
      </c>
      <c r="B104" s="41" t="s">
        <v>200</v>
      </c>
      <c r="C104" s="34" t="s">
        <v>58</v>
      </c>
      <c r="D104" s="35" t="n">
        <v>0</v>
      </c>
      <c r="E104" s="35" t="n">
        <v>0</v>
      </c>
      <c r="F104" s="35" t="n">
        <v>0</v>
      </c>
      <c r="G104" s="35" t="n">
        <v>0</v>
      </c>
      <c r="H104" s="35" t="n">
        <v>0</v>
      </c>
      <c r="I104" s="35" t="n">
        <v>0</v>
      </c>
      <c r="J104" s="35" t="n">
        <v>0</v>
      </c>
      <c r="K104" s="36" t="n">
        <v>0</v>
      </c>
      <c r="L104" s="35" t="n">
        <v>0</v>
      </c>
      <c r="M104" s="36" t="n">
        <v>0</v>
      </c>
      <c r="N104" s="35" t="n">
        <v>0</v>
      </c>
      <c r="O104" s="36"/>
      <c r="P104" s="35" t="n">
        <f aca="false">H104</f>
        <v>0</v>
      </c>
      <c r="Q104" s="35" t="n">
        <f aca="false">I104+J104+L104+N104</f>
        <v>0</v>
      </c>
      <c r="R104" s="37"/>
      <c r="S104" s="37"/>
    </row>
    <row r="105" s="31" customFormat="true" ht="15" hidden="false" customHeight="false" outlineLevel="1" collapsed="false">
      <c r="A105" s="32" t="s">
        <v>43</v>
      </c>
      <c r="B105" s="42" t="s">
        <v>151</v>
      </c>
      <c r="C105" s="34" t="s">
        <v>58</v>
      </c>
      <c r="D105" s="35" t="n">
        <f aca="false">D106+D107+D109+D112+D113+D114</f>
        <v>1398.67139126984</v>
      </c>
      <c r="E105" s="35" t="n">
        <f aca="false">E106+E107+E109+E112+E113+E114</f>
        <v>1118.33101941476</v>
      </c>
      <c r="F105" s="35" t="n">
        <f aca="false">F106+F107+F109+F112+F113+F114</f>
        <v>476.141813469924</v>
      </c>
      <c r="G105" s="35" t="n">
        <f aca="false">G106+G107+G109+G112+G113+G114</f>
        <v>1589.6371179</v>
      </c>
      <c r="H105" s="35" t="n">
        <f aca="false">H106+H107+H109+H112+H113+H114</f>
        <v>466.289241114431</v>
      </c>
      <c r="I105" s="35" t="n">
        <f aca="false">I106+I107+I109+I112+I113+I114</f>
        <v>466.289241114431</v>
      </c>
      <c r="J105" s="35" t="n">
        <f aca="false">J106+J107+J109+J112+J113+J114</f>
        <v>480.417599994245</v>
      </c>
      <c r="K105" s="36" t="n">
        <f aca="false">K106+K107+K109+K112+K113+K114</f>
        <v>0</v>
      </c>
      <c r="L105" s="35" t="n">
        <f aca="false">L106+L107+L109+L112+L113+L114</f>
        <v>442.42585967835</v>
      </c>
      <c r="M105" s="36" t="n">
        <f aca="false">M106+M107+M109+M112+M113+M114</f>
        <v>0</v>
      </c>
      <c r="N105" s="35" t="n">
        <f aca="false">N106+N107+N109+N112+N113+N114</f>
        <v>412.195352991838</v>
      </c>
      <c r="O105" s="36" t="n">
        <f aca="false">O106+O107+O109+O112+O113+O114</f>
        <v>0</v>
      </c>
      <c r="P105" s="35" t="n">
        <f aca="false">H105</f>
        <v>466.289241114431</v>
      </c>
      <c r="Q105" s="35" t="n">
        <f aca="false">I105+J105+L105+N105</f>
        <v>1801.32805377887</v>
      </c>
      <c r="R105" s="37"/>
      <c r="S105" s="37"/>
    </row>
    <row r="106" s="31" customFormat="true" ht="15" hidden="false" customHeight="false" outlineLevel="1" collapsed="false">
      <c r="A106" s="32" t="s">
        <v>201</v>
      </c>
      <c r="B106" s="40" t="s">
        <v>202</v>
      </c>
      <c r="C106" s="34" t="s">
        <v>58</v>
      </c>
      <c r="D106" s="35" t="n">
        <v>9.36732037</v>
      </c>
      <c r="E106" s="35" t="n">
        <v>21.21727862</v>
      </c>
      <c r="F106" s="35" t="n">
        <v>23.4232391436436</v>
      </c>
      <c r="G106" s="35" t="n">
        <v>22.7074237</v>
      </c>
      <c r="H106" s="35" t="n">
        <v>14.1471050204509</v>
      </c>
      <c r="I106" s="35" t="n">
        <v>14.1471050204509</v>
      </c>
      <c r="J106" s="35" t="n">
        <v>33.4780633377425</v>
      </c>
      <c r="K106" s="36"/>
      <c r="L106" s="35" t="n">
        <v>34.8506639345899</v>
      </c>
      <c r="M106" s="36"/>
      <c r="N106" s="35" t="n">
        <v>36.2446904919735</v>
      </c>
      <c r="O106" s="36"/>
      <c r="P106" s="35" t="n">
        <f aca="false">H106</f>
        <v>14.1471050204509</v>
      </c>
      <c r="Q106" s="35" t="n">
        <f aca="false">I106+J106+L106+N106</f>
        <v>118.720522784757</v>
      </c>
      <c r="R106" s="37"/>
      <c r="S106" s="37"/>
    </row>
    <row r="107" s="31" customFormat="true" ht="15" hidden="false" customHeight="false" outlineLevel="1" collapsed="false">
      <c r="A107" s="32" t="s">
        <v>203</v>
      </c>
      <c r="B107" s="40" t="s">
        <v>204</v>
      </c>
      <c r="C107" s="34" t="s">
        <v>58</v>
      </c>
      <c r="D107" s="35" t="n">
        <f aca="false">D108</f>
        <v>5.40948839983842</v>
      </c>
      <c r="E107" s="35" t="n">
        <f aca="false">E108</f>
        <v>6.94988978476162</v>
      </c>
      <c r="F107" s="35" t="n">
        <f aca="false">F108</f>
        <v>5.05010935537613</v>
      </c>
      <c r="G107" s="35" t="n">
        <f aca="false">G108</f>
        <v>4.83090948</v>
      </c>
      <c r="H107" s="35" t="n">
        <f aca="false">H108</f>
        <v>3.21986108432732</v>
      </c>
      <c r="I107" s="35" t="n">
        <f aca="false">I108</f>
        <v>3.21986108432732</v>
      </c>
      <c r="J107" s="35" t="n">
        <f aca="false">J108</f>
        <v>7.46734984742168</v>
      </c>
      <c r="K107" s="36" t="n">
        <f aca="false">K108</f>
        <v>0</v>
      </c>
      <c r="L107" s="35" t="n">
        <f aca="false">L108</f>
        <v>4.94897178750645</v>
      </c>
      <c r="M107" s="36" t="n">
        <f aca="false">M108</f>
        <v>0</v>
      </c>
      <c r="N107" s="35" t="n">
        <f aca="false">N108</f>
        <v>3.5078747853611</v>
      </c>
      <c r="O107" s="36" t="n">
        <f aca="false">O108</f>
        <v>0</v>
      </c>
      <c r="P107" s="35" t="n">
        <f aca="false">H107</f>
        <v>3.21986108432732</v>
      </c>
      <c r="Q107" s="35" t="n">
        <f aca="false">I107+J107+L107+N107</f>
        <v>19.1440575046165</v>
      </c>
      <c r="R107" s="37"/>
      <c r="S107" s="37"/>
    </row>
    <row r="108" s="44" customFormat="true" ht="15" hidden="false" customHeight="false" outlineLevel="1" collapsed="false">
      <c r="A108" s="32" t="s">
        <v>205</v>
      </c>
      <c r="B108" s="41" t="s">
        <v>206</v>
      </c>
      <c r="C108" s="34" t="s">
        <v>58</v>
      </c>
      <c r="D108" s="35" t="n">
        <v>5.40948839983842</v>
      </c>
      <c r="E108" s="35" t="n">
        <v>6.94988978476162</v>
      </c>
      <c r="F108" s="35" t="n">
        <v>5.05010935537613</v>
      </c>
      <c r="G108" s="35" t="n">
        <v>4.83090948</v>
      </c>
      <c r="H108" s="35" t="n">
        <v>3.21986108432732</v>
      </c>
      <c r="I108" s="35" t="n">
        <v>3.21986108432732</v>
      </c>
      <c r="J108" s="35" t="n">
        <v>7.46734984742168</v>
      </c>
      <c r="K108" s="36"/>
      <c r="L108" s="35" t="n">
        <v>4.94897178750645</v>
      </c>
      <c r="M108" s="36"/>
      <c r="N108" s="35" t="n">
        <v>3.5078747853611</v>
      </c>
      <c r="O108" s="36"/>
      <c r="P108" s="35" t="n">
        <f aca="false">H108</f>
        <v>3.21986108432732</v>
      </c>
      <c r="Q108" s="35" t="n">
        <f aca="false">I108+J108+L108+N108</f>
        <v>19.1440575046165</v>
      </c>
      <c r="R108" s="37"/>
      <c r="S108" s="37"/>
    </row>
    <row r="109" s="31" customFormat="true" ht="15" hidden="false" customHeight="false" outlineLevel="1" collapsed="false">
      <c r="A109" s="32" t="s">
        <v>207</v>
      </c>
      <c r="B109" s="40" t="s">
        <v>208</v>
      </c>
      <c r="C109" s="34" t="s">
        <v>58</v>
      </c>
      <c r="D109" s="35" t="n">
        <f aca="false">D110+D111</f>
        <v>565.55248189</v>
      </c>
      <c r="E109" s="35" t="n">
        <f aca="false">E110+E111</f>
        <v>727.64403132</v>
      </c>
      <c r="F109" s="35" t="n">
        <f aca="false">F110+F111</f>
        <v>411.4</v>
      </c>
      <c r="G109" s="35" t="n">
        <f aca="false">G110+G111</f>
        <v>837.63916714</v>
      </c>
      <c r="H109" s="35" t="n">
        <f aca="false">H110+H111</f>
        <v>411.4</v>
      </c>
      <c r="I109" s="35" t="n">
        <f aca="false">I110+I111</f>
        <v>411.4</v>
      </c>
      <c r="J109" s="35" t="n">
        <f aca="false">J110+J111</f>
        <v>377.8</v>
      </c>
      <c r="K109" s="36" t="n">
        <f aca="false">K110+K111</f>
        <v>0</v>
      </c>
      <c r="L109" s="35" t="n">
        <f aca="false">L110+L111</f>
        <v>339.1</v>
      </c>
      <c r="M109" s="36" t="n">
        <f aca="false">M110+M111</f>
        <v>0</v>
      </c>
      <c r="N109" s="35" t="n">
        <f aca="false">N110+N111</f>
        <v>306.9</v>
      </c>
      <c r="O109" s="36" t="n">
        <f aca="false">O110+O111</f>
        <v>0</v>
      </c>
      <c r="P109" s="35" t="n">
        <f aca="false">H109</f>
        <v>411.4</v>
      </c>
      <c r="Q109" s="35" t="n">
        <f aca="false">I109+J109+L109+N109</f>
        <v>1435.2</v>
      </c>
      <c r="R109" s="37"/>
      <c r="S109" s="37"/>
    </row>
    <row r="110" s="31" customFormat="true" ht="15" hidden="false" customHeight="false" outlineLevel="1" collapsed="false">
      <c r="A110" s="32" t="s">
        <v>209</v>
      </c>
      <c r="B110" s="41" t="s">
        <v>210</v>
      </c>
      <c r="C110" s="34" t="s">
        <v>58</v>
      </c>
      <c r="D110" s="35" t="n">
        <v>565.55248189</v>
      </c>
      <c r="E110" s="35" t="n">
        <v>727.64403132</v>
      </c>
      <c r="F110" s="35" t="n">
        <v>411.4</v>
      </c>
      <c r="G110" s="35" t="n">
        <v>837.63916714</v>
      </c>
      <c r="H110" s="35" t="n">
        <v>411.4</v>
      </c>
      <c r="I110" s="35" t="n">
        <v>411.4</v>
      </c>
      <c r="J110" s="35" t="n">
        <v>377.8</v>
      </c>
      <c r="K110" s="36"/>
      <c r="L110" s="35" t="n">
        <v>339.1</v>
      </c>
      <c r="M110" s="36"/>
      <c r="N110" s="35" t="n">
        <v>306.9</v>
      </c>
      <c r="O110" s="36"/>
      <c r="P110" s="35" t="n">
        <f aca="false">H110</f>
        <v>411.4</v>
      </c>
      <c r="Q110" s="35" t="n">
        <f aca="false">I110+J110+L110+N110</f>
        <v>1435.2</v>
      </c>
      <c r="R110" s="37"/>
      <c r="S110" s="37"/>
    </row>
    <row r="111" s="44" customFormat="true" ht="15" hidden="false" customHeight="false" outlineLevel="1" collapsed="false">
      <c r="A111" s="32" t="s">
        <v>211</v>
      </c>
      <c r="B111" s="41" t="s">
        <v>212</v>
      </c>
      <c r="C111" s="34" t="s">
        <v>58</v>
      </c>
      <c r="D111" s="35" t="n">
        <v>0</v>
      </c>
      <c r="E111" s="35" t="n">
        <v>0</v>
      </c>
      <c r="F111" s="35" t="n">
        <v>0</v>
      </c>
      <c r="G111" s="35" t="n">
        <v>0</v>
      </c>
      <c r="H111" s="35" t="n">
        <v>0</v>
      </c>
      <c r="I111" s="35" t="n">
        <v>0</v>
      </c>
      <c r="J111" s="35" t="n">
        <v>0</v>
      </c>
      <c r="K111" s="36" t="n">
        <v>0</v>
      </c>
      <c r="L111" s="35" t="n">
        <v>0</v>
      </c>
      <c r="M111" s="36" t="n">
        <v>0</v>
      </c>
      <c r="N111" s="35" t="n">
        <v>0</v>
      </c>
      <c r="O111" s="36"/>
      <c r="P111" s="35" t="n">
        <f aca="false">H111</f>
        <v>0</v>
      </c>
      <c r="Q111" s="35" t="n">
        <f aca="false">I111+J111+L111+N111</f>
        <v>0</v>
      </c>
      <c r="R111" s="37"/>
      <c r="S111" s="37"/>
    </row>
    <row r="112" s="31" customFormat="true" ht="15" hidden="false" customHeight="false" outlineLevel="1" collapsed="false">
      <c r="A112" s="32" t="s">
        <v>213</v>
      </c>
      <c r="B112" s="40" t="s">
        <v>214</v>
      </c>
      <c r="C112" s="34" t="s">
        <v>58</v>
      </c>
      <c r="D112" s="35" t="n">
        <v>818.34210061</v>
      </c>
      <c r="E112" s="35" t="n">
        <v>362.51981969</v>
      </c>
      <c r="F112" s="35" t="n">
        <v>36.2684649709043</v>
      </c>
      <c r="G112" s="35" t="n">
        <v>724.45961758</v>
      </c>
      <c r="H112" s="35" t="n">
        <v>37.5222750096532</v>
      </c>
      <c r="I112" s="35" t="n">
        <v>37.5222750096532</v>
      </c>
      <c r="J112" s="35" t="n">
        <v>61.6721868090812</v>
      </c>
      <c r="K112" s="36"/>
      <c r="L112" s="35" t="n">
        <v>63.5262239562535</v>
      </c>
      <c r="M112" s="36"/>
      <c r="N112" s="35" t="n">
        <v>65.5427877145037</v>
      </c>
      <c r="O112" s="36"/>
      <c r="P112" s="35" t="n">
        <f aca="false">H112</f>
        <v>37.5222750096532</v>
      </c>
      <c r="Q112" s="35" t="n">
        <f aca="false">I112+J112+L112+N112</f>
        <v>228.263473489492</v>
      </c>
      <c r="R112" s="37"/>
      <c r="S112" s="37"/>
    </row>
    <row r="113" s="44" customFormat="true" ht="15" hidden="false" customHeight="true" outlineLevel="1" collapsed="false">
      <c r="A113" s="32" t="s">
        <v>215</v>
      </c>
      <c r="B113" s="40" t="s">
        <v>216</v>
      </c>
      <c r="C113" s="34" t="s">
        <v>58</v>
      </c>
      <c r="D113" s="35" t="n">
        <v>0</v>
      </c>
      <c r="E113" s="35" t="n">
        <v>0</v>
      </c>
      <c r="F113" s="35" t="n">
        <v>0</v>
      </c>
      <c r="G113" s="35" t="n">
        <v>0</v>
      </c>
      <c r="H113" s="35" t="n">
        <v>0</v>
      </c>
      <c r="I113" s="35" t="n">
        <v>0</v>
      </c>
      <c r="J113" s="35" t="n">
        <v>0</v>
      </c>
      <c r="K113" s="36" t="n">
        <v>0</v>
      </c>
      <c r="L113" s="35" t="n">
        <v>0</v>
      </c>
      <c r="M113" s="36" t="n">
        <v>0</v>
      </c>
      <c r="N113" s="35" t="n">
        <v>0</v>
      </c>
      <c r="O113" s="36"/>
      <c r="P113" s="35" t="n">
        <f aca="false">H113</f>
        <v>0</v>
      </c>
      <c r="Q113" s="35" t="n">
        <f aca="false">I113+J113+L113+N113</f>
        <v>0</v>
      </c>
      <c r="R113" s="37"/>
      <c r="S113" s="37"/>
    </row>
    <row r="114" s="44" customFormat="true" ht="15" hidden="false" customHeight="false" outlineLevel="1" collapsed="false">
      <c r="A114" s="32" t="s">
        <v>217</v>
      </c>
      <c r="B114" s="40" t="s">
        <v>218</v>
      </c>
      <c r="C114" s="34" t="s">
        <v>58</v>
      </c>
      <c r="D114" s="35" t="n">
        <v>0</v>
      </c>
      <c r="E114" s="35" t="n">
        <v>0</v>
      </c>
      <c r="F114" s="35" t="n">
        <v>0</v>
      </c>
      <c r="G114" s="35" t="n">
        <v>0</v>
      </c>
      <c r="H114" s="35" t="n">
        <v>0</v>
      </c>
      <c r="I114" s="35" t="n">
        <v>0</v>
      </c>
      <c r="J114" s="35" t="n">
        <v>0</v>
      </c>
      <c r="K114" s="36" t="n">
        <v>0</v>
      </c>
      <c r="L114" s="35" t="n">
        <v>0</v>
      </c>
      <c r="M114" s="36" t="n">
        <v>0</v>
      </c>
      <c r="N114" s="35" t="n">
        <v>0</v>
      </c>
      <c r="O114" s="36"/>
      <c r="P114" s="35" t="n">
        <f aca="false">H114</f>
        <v>0</v>
      </c>
      <c r="Q114" s="35" t="n">
        <f aca="false">I114+J114+L114+N114</f>
        <v>0</v>
      </c>
      <c r="R114" s="37"/>
      <c r="S114" s="37"/>
    </row>
    <row r="115" s="31" customFormat="true" ht="15" hidden="false" customHeight="false" outlineLevel="1" collapsed="false">
      <c r="A115" s="32" t="s">
        <v>219</v>
      </c>
      <c r="B115" s="33" t="s">
        <v>220</v>
      </c>
      <c r="C115" s="34" t="s">
        <v>58</v>
      </c>
      <c r="D115" s="35" t="n">
        <f aca="false">D116+D120+D121+D122+D123+D124+D125+D126+D129</f>
        <v>625.807755628061</v>
      </c>
      <c r="E115" s="35" t="n">
        <f aca="false">E116+E120+E121+E122+E123+E124+E125+E126+E129</f>
        <v>613.372936767738</v>
      </c>
      <c r="F115" s="35" t="n">
        <f aca="false">F116+F120+F121+F122+F123+F124+F125+F126+F129</f>
        <v>222.912846484977</v>
      </c>
      <c r="G115" s="35" t="n">
        <f aca="false">G116+G120+G121+G122+G123+G124+G125+G126+G129</f>
        <v>421.086972944501</v>
      </c>
      <c r="H115" s="35" t="n">
        <f aca="false">H116+H120+H121+H122+H123+H124+H125+H126+H129</f>
        <v>376.275790774118</v>
      </c>
      <c r="I115" s="35" t="n">
        <f aca="false">I116+I120+I121+I122+I123+I124+I125+I126+I129</f>
        <v>384.124822323004</v>
      </c>
      <c r="J115" s="35" t="n">
        <f aca="false">J116+J120+J121+J122+J123+J124+J125+J126+J129</f>
        <v>474.323061395578</v>
      </c>
      <c r="K115" s="48" t="n">
        <f aca="false">K116+K120+K121+K122+K123+K124+K125+K126+K129</f>
        <v>0</v>
      </c>
      <c r="L115" s="35" t="n">
        <f aca="false">L116+L120+L121+L122+L123+L124+L125+L126+L129</f>
        <v>381.487374533214</v>
      </c>
      <c r="M115" s="48" t="n">
        <f aca="false">M116+M120+M121+M122+M123+M124+M125+M126+M129</f>
        <v>0</v>
      </c>
      <c r="N115" s="35" t="n">
        <f aca="false">N116+N120+N121+N122+N123+N124+N125+N126+N129</f>
        <v>264.119780783162</v>
      </c>
      <c r="O115" s="48" t="n">
        <f aca="false">O116+O120+O121+O122+O123+O124+O125+O126+O129</f>
        <v>0</v>
      </c>
      <c r="P115" s="35" t="n">
        <f aca="false">H115</f>
        <v>376.275790774118</v>
      </c>
      <c r="Q115" s="35" t="n">
        <f aca="false">I115+J115+L115+N115</f>
        <v>1504.05503903496</v>
      </c>
      <c r="R115" s="37"/>
      <c r="S115" s="37"/>
    </row>
    <row r="116" s="31" customFormat="true" ht="15" hidden="false" customHeight="false" outlineLevel="1" collapsed="false">
      <c r="A116" s="32" t="s">
        <v>221</v>
      </c>
      <c r="B116" s="39" t="s">
        <v>60</v>
      </c>
      <c r="C116" s="34" t="s">
        <v>58</v>
      </c>
      <c r="D116" s="35" t="n">
        <f aca="false">D117+D118+D119</f>
        <v>0</v>
      </c>
      <c r="E116" s="35" t="n">
        <f aca="false">E117+E118+E119</f>
        <v>0</v>
      </c>
      <c r="F116" s="35" t="n">
        <f aca="false">F117+F118+F119</f>
        <v>0</v>
      </c>
      <c r="G116" s="35" t="n">
        <f aca="false">G117+G118+G119</f>
        <v>0</v>
      </c>
      <c r="H116" s="35" t="n">
        <f aca="false">H117+H118+H119</f>
        <v>0</v>
      </c>
      <c r="I116" s="35" t="n">
        <f aca="false">I117+I118+I119</f>
        <v>0</v>
      </c>
      <c r="J116" s="35" t="n">
        <f aca="false">J117+J118+J119</f>
        <v>0</v>
      </c>
      <c r="K116" s="36" t="n">
        <f aca="false">K117+K118+K119</f>
        <v>0</v>
      </c>
      <c r="L116" s="35" t="n">
        <f aca="false">L117+L118+L119</f>
        <v>0</v>
      </c>
      <c r="M116" s="36" t="n">
        <f aca="false">M117+M118+M119</f>
        <v>0</v>
      </c>
      <c r="N116" s="35" t="n">
        <f aca="false">N117+N118+N119</f>
        <v>0</v>
      </c>
      <c r="O116" s="36" t="n">
        <f aca="false">O117+O118+O119</f>
        <v>0</v>
      </c>
      <c r="P116" s="35" t="n">
        <f aca="false">H116</f>
        <v>0</v>
      </c>
      <c r="Q116" s="35" t="n">
        <f aca="false">I116+J116+L116+N116</f>
        <v>0</v>
      </c>
      <c r="R116" s="37"/>
      <c r="S116" s="37"/>
    </row>
    <row r="117" s="31" customFormat="true" ht="29.85" hidden="false" customHeight="false" outlineLevel="1" collapsed="false">
      <c r="A117" s="32" t="s">
        <v>222</v>
      </c>
      <c r="B117" s="41" t="s">
        <v>62</v>
      </c>
      <c r="C117" s="34" t="s">
        <v>58</v>
      </c>
      <c r="D117" s="35" t="n">
        <v>0</v>
      </c>
      <c r="E117" s="35" t="n">
        <v>0</v>
      </c>
      <c r="F117" s="35" t="n">
        <v>0</v>
      </c>
      <c r="G117" s="35" t="n">
        <v>0</v>
      </c>
      <c r="H117" s="35" t="n">
        <v>0</v>
      </c>
      <c r="I117" s="35" t="n">
        <v>0</v>
      </c>
      <c r="J117" s="35" t="n">
        <v>0</v>
      </c>
      <c r="K117" s="36" t="n">
        <v>0</v>
      </c>
      <c r="L117" s="35" t="n">
        <v>0</v>
      </c>
      <c r="M117" s="36" t="n">
        <v>0</v>
      </c>
      <c r="N117" s="35" t="n">
        <v>0</v>
      </c>
      <c r="O117" s="36"/>
      <c r="P117" s="35" t="n">
        <f aca="false">H117</f>
        <v>0</v>
      </c>
      <c r="Q117" s="35" t="n">
        <f aca="false">I117+J117+L117+N117</f>
        <v>0</v>
      </c>
      <c r="R117" s="37"/>
      <c r="S117" s="37"/>
    </row>
    <row r="118" s="31" customFormat="true" ht="29.85" hidden="false" customHeight="false" outlineLevel="1" collapsed="false">
      <c r="A118" s="32" t="s">
        <v>223</v>
      </c>
      <c r="B118" s="41" t="s">
        <v>64</v>
      </c>
      <c r="C118" s="34" t="s">
        <v>58</v>
      </c>
      <c r="D118" s="35" t="n">
        <v>0</v>
      </c>
      <c r="E118" s="35" t="n">
        <v>0</v>
      </c>
      <c r="F118" s="35" t="n">
        <v>0</v>
      </c>
      <c r="G118" s="35" t="n">
        <v>0</v>
      </c>
      <c r="H118" s="35" t="n">
        <v>0</v>
      </c>
      <c r="I118" s="35" t="n">
        <v>0</v>
      </c>
      <c r="J118" s="35" t="n">
        <v>0</v>
      </c>
      <c r="K118" s="36" t="n">
        <v>0</v>
      </c>
      <c r="L118" s="35" t="n">
        <v>0</v>
      </c>
      <c r="M118" s="36" t="n">
        <v>0</v>
      </c>
      <c r="N118" s="35" t="n">
        <v>0</v>
      </c>
      <c r="O118" s="36"/>
      <c r="P118" s="35" t="n">
        <f aca="false">H118</f>
        <v>0</v>
      </c>
      <c r="Q118" s="35" t="n">
        <f aca="false">I118+J118+L118+N118</f>
        <v>0</v>
      </c>
      <c r="R118" s="37"/>
      <c r="S118" s="37"/>
    </row>
    <row r="119" s="31" customFormat="true" ht="29.85" hidden="false" customHeight="false" outlineLevel="1" collapsed="false">
      <c r="A119" s="32" t="s">
        <v>224</v>
      </c>
      <c r="B119" s="41" t="s">
        <v>66</v>
      </c>
      <c r="C119" s="34" t="s">
        <v>58</v>
      </c>
      <c r="D119" s="35" t="n">
        <v>0</v>
      </c>
      <c r="E119" s="35" t="n">
        <v>0</v>
      </c>
      <c r="F119" s="35" t="n">
        <v>0</v>
      </c>
      <c r="G119" s="35" t="n">
        <v>0</v>
      </c>
      <c r="H119" s="35" t="n">
        <v>0</v>
      </c>
      <c r="I119" s="35" t="n">
        <v>0</v>
      </c>
      <c r="J119" s="35" t="n">
        <v>0</v>
      </c>
      <c r="K119" s="36" t="n">
        <v>0</v>
      </c>
      <c r="L119" s="35" t="n">
        <v>0</v>
      </c>
      <c r="M119" s="36" t="n">
        <v>0</v>
      </c>
      <c r="N119" s="35" t="n">
        <v>0</v>
      </c>
      <c r="O119" s="36"/>
      <c r="P119" s="35" t="n">
        <f aca="false">H119</f>
        <v>0</v>
      </c>
      <c r="Q119" s="35" t="n">
        <f aca="false">I119+J119+L119+N119</f>
        <v>0</v>
      </c>
      <c r="R119" s="37"/>
      <c r="S119" s="37"/>
    </row>
    <row r="120" s="31" customFormat="true" ht="15" hidden="false" customHeight="false" outlineLevel="1" collapsed="false">
      <c r="A120" s="32" t="s">
        <v>225</v>
      </c>
      <c r="B120" s="38" t="s">
        <v>68</v>
      </c>
      <c r="C120" s="34" t="s">
        <v>58</v>
      </c>
      <c r="D120" s="35" t="n">
        <v>0</v>
      </c>
      <c r="E120" s="35" t="n">
        <v>0</v>
      </c>
      <c r="F120" s="35" t="n">
        <v>0</v>
      </c>
      <c r="G120" s="35" t="n">
        <v>0</v>
      </c>
      <c r="H120" s="35" t="n">
        <v>0</v>
      </c>
      <c r="I120" s="35" t="n">
        <v>0</v>
      </c>
      <c r="J120" s="35" t="n">
        <v>0</v>
      </c>
      <c r="K120" s="36" t="n">
        <v>0</v>
      </c>
      <c r="L120" s="35" t="n">
        <v>0</v>
      </c>
      <c r="M120" s="36" t="n">
        <v>0</v>
      </c>
      <c r="N120" s="35" t="n">
        <v>0</v>
      </c>
      <c r="O120" s="36"/>
      <c r="P120" s="35" t="n">
        <f aca="false">H120</f>
        <v>0</v>
      </c>
      <c r="Q120" s="35" t="n">
        <f aca="false">I120+J120+L120+N120</f>
        <v>0</v>
      </c>
      <c r="R120" s="37"/>
      <c r="S120" s="37"/>
    </row>
    <row r="121" s="31" customFormat="true" ht="15" hidden="false" customHeight="false" outlineLevel="1" collapsed="false">
      <c r="A121" s="32" t="s">
        <v>226</v>
      </c>
      <c r="B121" s="38" t="s">
        <v>70</v>
      </c>
      <c r="C121" s="34" t="s">
        <v>58</v>
      </c>
      <c r="D121" s="35" t="n">
        <v>0</v>
      </c>
      <c r="E121" s="35" t="n">
        <v>0</v>
      </c>
      <c r="F121" s="35" t="n">
        <v>0</v>
      </c>
      <c r="G121" s="35" t="n">
        <v>0</v>
      </c>
      <c r="H121" s="35" t="n">
        <v>0</v>
      </c>
      <c r="I121" s="35" t="n">
        <v>0</v>
      </c>
      <c r="J121" s="35" t="n">
        <v>0</v>
      </c>
      <c r="K121" s="36" t="n">
        <v>0</v>
      </c>
      <c r="L121" s="35" t="n">
        <v>0</v>
      </c>
      <c r="M121" s="36" t="n">
        <v>0</v>
      </c>
      <c r="N121" s="35" t="n">
        <v>0</v>
      </c>
      <c r="O121" s="36"/>
      <c r="P121" s="35" t="n">
        <f aca="false">H121</f>
        <v>0</v>
      </c>
      <c r="Q121" s="35" t="n">
        <f aca="false">I121+J121+L121+N121</f>
        <v>0</v>
      </c>
      <c r="R121" s="37"/>
      <c r="S121" s="37"/>
    </row>
    <row r="122" s="31" customFormat="true" ht="15" hidden="false" customHeight="false" outlineLevel="1" collapsed="false">
      <c r="A122" s="32" t="s">
        <v>227</v>
      </c>
      <c r="B122" s="38" t="s">
        <v>72</v>
      </c>
      <c r="C122" s="34" t="s">
        <v>58</v>
      </c>
      <c r="D122" s="35" t="n">
        <v>0</v>
      </c>
      <c r="E122" s="35" t="n">
        <v>0</v>
      </c>
      <c r="F122" s="35" t="n">
        <v>0</v>
      </c>
      <c r="G122" s="35" t="n">
        <v>0</v>
      </c>
      <c r="H122" s="35" t="n">
        <v>0</v>
      </c>
      <c r="I122" s="35" t="n">
        <v>0</v>
      </c>
      <c r="J122" s="35" t="n">
        <v>0</v>
      </c>
      <c r="K122" s="36" t="n">
        <v>0</v>
      </c>
      <c r="L122" s="35" t="n">
        <v>0</v>
      </c>
      <c r="M122" s="36" t="n">
        <v>0</v>
      </c>
      <c r="N122" s="35" t="n">
        <v>0</v>
      </c>
      <c r="O122" s="36"/>
      <c r="P122" s="35" t="n">
        <f aca="false">H122</f>
        <v>0</v>
      </c>
      <c r="Q122" s="35" t="n">
        <f aca="false">I122+J122+L122+N122</f>
        <v>0</v>
      </c>
      <c r="R122" s="37"/>
      <c r="S122" s="37"/>
    </row>
    <row r="123" s="31" customFormat="true" ht="15" hidden="false" customHeight="false" outlineLevel="1" collapsed="false">
      <c r="A123" s="32" t="s">
        <v>228</v>
      </c>
      <c r="B123" s="38" t="s">
        <v>74</v>
      </c>
      <c r="C123" s="34" t="s">
        <v>58</v>
      </c>
      <c r="D123" s="35" t="n">
        <v>0</v>
      </c>
      <c r="E123" s="35" t="n">
        <v>0</v>
      </c>
      <c r="F123" s="35" t="n">
        <v>0</v>
      </c>
      <c r="G123" s="35" t="n">
        <v>0</v>
      </c>
      <c r="H123" s="35" t="n">
        <v>0</v>
      </c>
      <c r="I123" s="35" t="n">
        <v>0</v>
      </c>
      <c r="J123" s="35" t="n">
        <v>0</v>
      </c>
      <c r="K123" s="36" t="n">
        <v>0</v>
      </c>
      <c r="L123" s="35" t="n">
        <v>0</v>
      </c>
      <c r="M123" s="36" t="n">
        <v>0</v>
      </c>
      <c r="N123" s="35" t="n">
        <v>0</v>
      </c>
      <c r="O123" s="36"/>
      <c r="P123" s="35" t="n">
        <f aca="false">H123</f>
        <v>0</v>
      </c>
      <c r="Q123" s="35" t="n">
        <f aca="false">I123+J123+L123+N123</f>
        <v>0</v>
      </c>
      <c r="R123" s="37"/>
      <c r="S123" s="37"/>
    </row>
    <row r="124" s="31" customFormat="true" ht="15" hidden="false" customHeight="false" outlineLevel="1" collapsed="false">
      <c r="A124" s="32" t="s">
        <v>229</v>
      </c>
      <c r="B124" s="38" t="s">
        <v>76</v>
      </c>
      <c r="C124" s="34" t="s">
        <v>58</v>
      </c>
      <c r="D124" s="35" t="n">
        <v>612.954363738061</v>
      </c>
      <c r="E124" s="35" t="n">
        <f aca="false">E90+E96</f>
        <v>609.637074837738</v>
      </c>
      <c r="F124" s="35" t="n">
        <f aca="false">F90+F96</f>
        <v>218.783343564977</v>
      </c>
      <c r="G124" s="35" t="n">
        <f aca="false">G90+G96</f>
        <v>415.050422084501</v>
      </c>
      <c r="H124" s="35" t="n">
        <f aca="false">H90+H96</f>
        <v>371.739883384118</v>
      </c>
      <c r="I124" s="35" t="n">
        <f aca="false">I90+I96</f>
        <v>379.588914933004</v>
      </c>
      <c r="J124" s="35" t="n">
        <f aca="false">J90+J96</f>
        <v>468.181108546994</v>
      </c>
      <c r="K124" s="36" t="n">
        <f aca="false">K90+K96</f>
        <v>0</v>
      </c>
      <c r="L124" s="35" t="n">
        <f aca="false">L90+L96</f>
        <v>373.570784094631</v>
      </c>
      <c r="M124" s="36" t="n">
        <f aca="false">M90+M96</f>
        <v>0</v>
      </c>
      <c r="N124" s="35" t="n">
        <f aca="false">N90+N96</f>
        <v>254.345164105562</v>
      </c>
      <c r="O124" s="36" t="n">
        <f aca="false">O90+O96</f>
        <v>0</v>
      </c>
      <c r="P124" s="35" t="n">
        <f aca="false">H124</f>
        <v>371.739883384118</v>
      </c>
      <c r="Q124" s="35" t="n">
        <f aca="false">I124+J124+L124+N124</f>
        <v>1475.68597168019</v>
      </c>
      <c r="R124" s="37"/>
      <c r="S124" s="37"/>
    </row>
    <row r="125" s="31" customFormat="true" ht="15" hidden="false" customHeight="false" outlineLevel="1" collapsed="false">
      <c r="A125" s="32" t="s">
        <v>230</v>
      </c>
      <c r="B125" s="38" t="s">
        <v>78</v>
      </c>
      <c r="C125" s="34" t="s">
        <v>58</v>
      </c>
      <c r="D125" s="35" t="n">
        <v>0</v>
      </c>
      <c r="E125" s="35" t="n">
        <v>0</v>
      </c>
      <c r="F125" s="35" t="n">
        <v>0</v>
      </c>
      <c r="G125" s="35" t="n">
        <v>0</v>
      </c>
      <c r="H125" s="35" t="n">
        <v>0</v>
      </c>
      <c r="I125" s="35" t="n">
        <v>0</v>
      </c>
      <c r="J125" s="35" t="n">
        <v>0</v>
      </c>
      <c r="K125" s="36" t="n">
        <v>0</v>
      </c>
      <c r="L125" s="35" t="n">
        <v>0</v>
      </c>
      <c r="M125" s="36" t="n">
        <v>0</v>
      </c>
      <c r="N125" s="35" t="n">
        <v>0</v>
      </c>
      <c r="O125" s="36"/>
      <c r="P125" s="35" t="n">
        <f aca="false">H125</f>
        <v>0</v>
      </c>
      <c r="Q125" s="35" t="n">
        <f aca="false">I125+J125+L125+N125</f>
        <v>0</v>
      </c>
      <c r="R125" s="37"/>
      <c r="S125" s="37"/>
    </row>
    <row r="126" s="31" customFormat="true" ht="29.85" hidden="false" customHeight="false" outlineLevel="1" collapsed="false">
      <c r="A126" s="32" t="s">
        <v>231</v>
      </c>
      <c r="B126" s="39" t="s">
        <v>80</v>
      </c>
      <c r="C126" s="34" t="s">
        <v>58</v>
      </c>
      <c r="D126" s="35" t="n">
        <f aca="false">D127+D128</f>
        <v>0</v>
      </c>
      <c r="E126" s="35" t="n">
        <f aca="false">E127+E128</f>
        <v>0</v>
      </c>
      <c r="F126" s="35" t="n">
        <f aca="false">F127+F128</f>
        <v>0</v>
      </c>
      <c r="G126" s="35" t="n">
        <f aca="false">G127+G128</f>
        <v>0</v>
      </c>
      <c r="H126" s="35" t="n">
        <f aca="false">H127+H128</f>
        <v>0</v>
      </c>
      <c r="I126" s="35" t="n">
        <f aca="false">I127+I128</f>
        <v>0</v>
      </c>
      <c r="J126" s="35" t="n">
        <f aca="false">J127+J128</f>
        <v>0</v>
      </c>
      <c r="K126" s="36" t="n">
        <f aca="false">K127+K128</f>
        <v>0</v>
      </c>
      <c r="L126" s="35" t="n">
        <f aca="false">L127+L128</f>
        <v>0</v>
      </c>
      <c r="M126" s="36" t="n">
        <f aca="false">M127+M128</f>
        <v>0</v>
      </c>
      <c r="N126" s="35" t="n">
        <f aca="false">N127+N128</f>
        <v>0</v>
      </c>
      <c r="O126" s="36" t="n">
        <f aca="false">O127+O128</f>
        <v>0</v>
      </c>
      <c r="P126" s="35" t="n">
        <f aca="false">H126</f>
        <v>0</v>
      </c>
      <c r="Q126" s="35" t="n">
        <f aca="false">I126+J126+L126+N126</f>
        <v>0</v>
      </c>
      <c r="R126" s="37"/>
      <c r="S126" s="37"/>
    </row>
    <row r="127" s="31" customFormat="true" ht="15" hidden="false" customHeight="false" outlineLevel="1" collapsed="false">
      <c r="A127" s="32" t="s">
        <v>232</v>
      </c>
      <c r="B127" s="40" t="s">
        <v>82</v>
      </c>
      <c r="C127" s="34" t="s">
        <v>58</v>
      </c>
      <c r="D127" s="35" t="n">
        <v>0</v>
      </c>
      <c r="E127" s="35" t="n">
        <v>0</v>
      </c>
      <c r="F127" s="35" t="n">
        <v>0</v>
      </c>
      <c r="G127" s="35" t="n">
        <v>0</v>
      </c>
      <c r="H127" s="35" t="n">
        <v>0</v>
      </c>
      <c r="I127" s="35" t="n">
        <v>0</v>
      </c>
      <c r="J127" s="35" t="n">
        <v>0</v>
      </c>
      <c r="K127" s="36" t="n">
        <v>0</v>
      </c>
      <c r="L127" s="35" t="n">
        <v>0</v>
      </c>
      <c r="M127" s="36" t="n">
        <v>0</v>
      </c>
      <c r="N127" s="35" t="n">
        <v>0</v>
      </c>
      <c r="O127" s="36"/>
      <c r="P127" s="35" t="n">
        <f aca="false">H127</f>
        <v>0</v>
      </c>
      <c r="Q127" s="35" t="n">
        <f aca="false">I127+J127+L127+N127</f>
        <v>0</v>
      </c>
      <c r="R127" s="37"/>
      <c r="S127" s="37"/>
    </row>
    <row r="128" s="31" customFormat="true" ht="15" hidden="false" customHeight="false" outlineLevel="1" collapsed="false">
      <c r="A128" s="32" t="s">
        <v>233</v>
      </c>
      <c r="B128" s="40" t="s">
        <v>84</v>
      </c>
      <c r="C128" s="34" t="s">
        <v>58</v>
      </c>
      <c r="D128" s="35" t="n">
        <v>0</v>
      </c>
      <c r="E128" s="35" t="n">
        <v>0</v>
      </c>
      <c r="F128" s="35" t="n">
        <v>0</v>
      </c>
      <c r="G128" s="35" t="n">
        <v>0</v>
      </c>
      <c r="H128" s="35" t="n">
        <v>0</v>
      </c>
      <c r="I128" s="35" t="n">
        <v>0</v>
      </c>
      <c r="J128" s="35" t="n">
        <v>0</v>
      </c>
      <c r="K128" s="36" t="n">
        <v>0</v>
      </c>
      <c r="L128" s="35" t="n">
        <v>0</v>
      </c>
      <c r="M128" s="36" t="n">
        <v>0</v>
      </c>
      <c r="N128" s="35" t="n">
        <v>0</v>
      </c>
      <c r="O128" s="36"/>
      <c r="P128" s="35" t="n">
        <f aca="false">H128</f>
        <v>0</v>
      </c>
      <c r="Q128" s="35" t="n">
        <f aca="false">I128+J128+L128+N128</f>
        <v>0</v>
      </c>
      <c r="R128" s="37"/>
      <c r="S128" s="37"/>
    </row>
    <row r="129" s="31" customFormat="true" ht="15" hidden="false" customHeight="false" outlineLevel="1" collapsed="false">
      <c r="A129" s="32" t="s">
        <v>234</v>
      </c>
      <c r="B129" s="38" t="s">
        <v>86</v>
      </c>
      <c r="C129" s="34" t="s">
        <v>58</v>
      </c>
      <c r="D129" s="35" t="n">
        <v>12.85339189</v>
      </c>
      <c r="E129" s="35" t="n">
        <f aca="false">E95</f>
        <v>3.73586193</v>
      </c>
      <c r="F129" s="35" t="n">
        <f aca="false">F95</f>
        <v>4.12950292</v>
      </c>
      <c r="G129" s="35" t="n">
        <f aca="false">G95</f>
        <v>6.03655086</v>
      </c>
      <c r="H129" s="35" t="n">
        <f aca="false">H95</f>
        <v>4.53590739</v>
      </c>
      <c r="I129" s="35" t="n">
        <f aca="false">I95</f>
        <v>4.53590739</v>
      </c>
      <c r="J129" s="35" t="n">
        <f aca="false">J95</f>
        <v>6.1419528485835</v>
      </c>
      <c r="K129" s="36" t="n">
        <f aca="false">K95</f>
        <v>0</v>
      </c>
      <c r="L129" s="35" t="n">
        <f aca="false">L95</f>
        <v>7.9165904385835</v>
      </c>
      <c r="M129" s="36" t="n">
        <f aca="false">M95</f>
        <v>0</v>
      </c>
      <c r="N129" s="35" t="n">
        <f aca="false">N95</f>
        <v>9.77461667760001</v>
      </c>
      <c r="O129" s="36" t="n">
        <f aca="false">O95</f>
        <v>0</v>
      </c>
      <c r="P129" s="35" t="n">
        <f aca="false">H129</f>
        <v>4.53590739</v>
      </c>
      <c r="Q129" s="35" t="n">
        <f aca="false">I129+J129+L129+N129</f>
        <v>28.369067354767</v>
      </c>
      <c r="R129" s="37"/>
      <c r="S129" s="37"/>
    </row>
    <row r="130" s="31" customFormat="true" ht="15" hidden="false" customHeight="false" outlineLevel="1" collapsed="false">
      <c r="A130" s="32" t="s">
        <v>235</v>
      </c>
      <c r="B130" s="33" t="s">
        <v>236</v>
      </c>
      <c r="C130" s="34" t="s">
        <v>58</v>
      </c>
      <c r="D130" s="35" t="n">
        <f aca="false">D131+D135+D136+D137+D138+D139+D140+D141+D144</f>
        <v>188.193291823652</v>
      </c>
      <c r="E130" s="35" t="n">
        <f aca="false">E131+E135+E136+E137+E138+E139+E140+E141+E144</f>
        <v>94.2459744450866</v>
      </c>
      <c r="F130" s="35" t="n">
        <f aca="false">F131+F135+F136+F137+F138+F139+F140+F141+F144</f>
        <v>55.7282116212444</v>
      </c>
      <c r="G130" s="35" t="n">
        <f aca="false">G131+G135+G136+G137+G138+G139+G140+G141+G144</f>
        <v>310.462206975807</v>
      </c>
      <c r="H130" s="35" t="n">
        <f aca="false">H131+H135+H136+H137+H138+H139+H140+H141+H144</f>
        <v>94.0689476935296</v>
      </c>
      <c r="I130" s="35" t="n">
        <f aca="false">I131+I135+I136+I137+I138+I139+I140+I141+I144</f>
        <v>96.0312055807509</v>
      </c>
      <c r="J130" s="35" t="n">
        <f aca="false">J131+J135+J136+J137+J138+J139+J140+J141+J144</f>
        <v>118.580765348894</v>
      </c>
      <c r="K130" s="36" t="n">
        <f aca="false">K131+K135+K136+K137+K138+K139+K140+K141+K144</f>
        <v>0</v>
      </c>
      <c r="L130" s="35" t="n">
        <f aca="false">L131+L135+L136+L137+L138+L139+L140+L141+L144</f>
        <v>95.3718436333036</v>
      </c>
      <c r="M130" s="36" t="n">
        <f aca="false">M131+M135+M136+M137+M138+M139+M140+M141+M144</f>
        <v>0</v>
      </c>
      <c r="N130" s="35" t="n">
        <f aca="false">N131+N135+N136+N137+N138+N139+N140+N141+N144</f>
        <v>66.0299451957906</v>
      </c>
      <c r="O130" s="36" t="n">
        <f aca="false">O131+O135+O136+O137+O138+O139+O140+O141+O144</f>
        <v>0</v>
      </c>
      <c r="P130" s="35" t="n">
        <f aca="false">H130</f>
        <v>94.0689476935296</v>
      </c>
      <c r="Q130" s="35" t="n">
        <f aca="false">I130+J130+L130+N130</f>
        <v>376.01375975874</v>
      </c>
      <c r="R130" s="37"/>
      <c r="S130" s="37"/>
    </row>
    <row r="131" s="31" customFormat="true" ht="15" hidden="false" customHeight="false" outlineLevel="1" collapsed="false">
      <c r="A131" s="32" t="s">
        <v>237</v>
      </c>
      <c r="B131" s="38" t="s">
        <v>60</v>
      </c>
      <c r="C131" s="34" t="s">
        <v>58</v>
      </c>
      <c r="D131" s="35" t="n">
        <f aca="false">D132+D133+D134</f>
        <v>0</v>
      </c>
      <c r="E131" s="35" t="n">
        <f aca="false">E132+E133+E134</f>
        <v>0</v>
      </c>
      <c r="F131" s="35" t="n">
        <f aca="false">F132+F133+F134</f>
        <v>0</v>
      </c>
      <c r="G131" s="35" t="n">
        <f aca="false">G132+G133+G134</f>
        <v>0</v>
      </c>
      <c r="H131" s="35" t="n">
        <f aca="false">H132+H133+H134</f>
        <v>0</v>
      </c>
      <c r="I131" s="35" t="n">
        <f aca="false">I132+I133+I134</f>
        <v>0</v>
      </c>
      <c r="J131" s="35" t="n">
        <f aca="false">J132+J133+J134</f>
        <v>0</v>
      </c>
      <c r="K131" s="36" t="n">
        <f aca="false">K132+K133+K134</f>
        <v>0</v>
      </c>
      <c r="L131" s="35" t="n">
        <f aca="false">L132+L133+L134</f>
        <v>0</v>
      </c>
      <c r="M131" s="36" t="n">
        <f aca="false">M132+M133+M134</f>
        <v>0</v>
      </c>
      <c r="N131" s="35" t="n">
        <f aca="false">N132+N133+N134</f>
        <v>0</v>
      </c>
      <c r="O131" s="36" t="n">
        <f aca="false">O132+O133+O134</f>
        <v>0</v>
      </c>
      <c r="P131" s="35" t="n">
        <f aca="false">H131</f>
        <v>0</v>
      </c>
      <c r="Q131" s="35" t="n">
        <f aca="false">I131+J131+L131+N131</f>
        <v>0</v>
      </c>
      <c r="R131" s="37"/>
      <c r="S131" s="37"/>
    </row>
    <row r="132" s="31" customFormat="true" ht="29.85" hidden="false" customHeight="false" outlineLevel="1" collapsed="false">
      <c r="A132" s="32" t="s">
        <v>238</v>
      </c>
      <c r="B132" s="41" t="s">
        <v>62</v>
      </c>
      <c r="C132" s="34" t="s">
        <v>58</v>
      </c>
      <c r="D132" s="35" t="n">
        <v>0</v>
      </c>
      <c r="E132" s="35" t="n">
        <v>0</v>
      </c>
      <c r="F132" s="35" t="n">
        <v>0</v>
      </c>
      <c r="G132" s="35" t="n">
        <v>0</v>
      </c>
      <c r="H132" s="35" t="n">
        <v>0</v>
      </c>
      <c r="I132" s="35" t="n">
        <v>0</v>
      </c>
      <c r="J132" s="35" t="n">
        <v>0</v>
      </c>
      <c r="K132" s="36" t="n">
        <v>0</v>
      </c>
      <c r="L132" s="35" t="n">
        <v>0</v>
      </c>
      <c r="M132" s="36" t="n">
        <v>0</v>
      </c>
      <c r="N132" s="35" t="n">
        <v>0</v>
      </c>
      <c r="O132" s="36"/>
      <c r="P132" s="35" t="n">
        <f aca="false">H132</f>
        <v>0</v>
      </c>
      <c r="Q132" s="35" t="n">
        <f aca="false">I132+J132+L132+N132</f>
        <v>0</v>
      </c>
      <c r="R132" s="37"/>
      <c r="S132" s="37"/>
    </row>
    <row r="133" s="31" customFormat="true" ht="29.85" hidden="false" customHeight="false" outlineLevel="1" collapsed="false">
      <c r="A133" s="32" t="s">
        <v>239</v>
      </c>
      <c r="B133" s="41" t="s">
        <v>64</v>
      </c>
      <c r="C133" s="34" t="s">
        <v>58</v>
      </c>
      <c r="D133" s="35" t="n">
        <v>0</v>
      </c>
      <c r="E133" s="35" t="n">
        <v>0</v>
      </c>
      <c r="F133" s="35" t="n">
        <v>0</v>
      </c>
      <c r="G133" s="35" t="n">
        <v>0</v>
      </c>
      <c r="H133" s="35" t="n">
        <v>0</v>
      </c>
      <c r="I133" s="35" t="n">
        <v>0</v>
      </c>
      <c r="J133" s="35" t="n">
        <v>0</v>
      </c>
      <c r="K133" s="36" t="n">
        <v>0</v>
      </c>
      <c r="L133" s="35" t="n">
        <v>0</v>
      </c>
      <c r="M133" s="36" t="n">
        <v>0</v>
      </c>
      <c r="N133" s="35" t="n">
        <v>0</v>
      </c>
      <c r="O133" s="36"/>
      <c r="P133" s="35" t="n">
        <f aca="false">H133</f>
        <v>0</v>
      </c>
      <c r="Q133" s="35" t="n">
        <f aca="false">I133+J133+L133+N133</f>
        <v>0</v>
      </c>
      <c r="R133" s="37"/>
      <c r="S133" s="37"/>
    </row>
    <row r="134" s="31" customFormat="true" ht="29.85" hidden="false" customHeight="false" outlineLevel="1" collapsed="false">
      <c r="A134" s="32" t="s">
        <v>240</v>
      </c>
      <c r="B134" s="41" t="s">
        <v>66</v>
      </c>
      <c r="C134" s="34" t="s">
        <v>58</v>
      </c>
      <c r="D134" s="35" t="n">
        <v>0</v>
      </c>
      <c r="E134" s="35" t="n">
        <v>0</v>
      </c>
      <c r="F134" s="35" t="n">
        <v>0</v>
      </c>
      <c r="G134" s="35" t="n">
        <v>0</v>
      </c>
      <c r="H134" s="35" t="n">
        <v>0</v>
      </c>
      <c r="I134" s="35" t="n">
        <v>0</v>
      </c>
      <c r="J134" s="35" t="n">
        <v>0</v>
      </c>
      <c r="K134" s="36" t="n">
        <v>0</v>
      </c>
      <c r="L134" s="35" t="n">
        <v>0</v>
      </c>
      <c r="M134" s="36" t="n">
        <v>0</v>
      </c>
      <c r="N134" s="35" t="n">
        <v>0</v>
      </c>
      <c r="O134" s="36"/>
      <c r="P134" s="35" t="n">
        <f aca="false">H134</f>
        <v>0</v>
      </c>
      <c r="Q134" s="35" t="n">
        <f aca="false">I134+J134+L134+N134</f>
        <v>0</v>
      </c>
      <c r="R134" s="37"/>
      <c r="S134" s="37"/>
    </row>
    <row r="135" s="31" customFormat="true" ht="15" hidden="false" customHeight="false" outlineLevel="1" collapsed="false">
      <c r="A135" s="32" t="s">
        <v>241</v>
      </c>
      <c r="B135" s="42" t="s">
        <v>242</v>
      </c>
      <c r="C135" s="34" t="s">
        <v>58</v>
      </c>
      <c r="D135" s="35" t="n">
        <v>0</v>
      </c>
      <c r="E135" s="35" t="n">
        <v>0</v>
      </c>
      <c r="F135" s="35" t="n">
        <v>0</v>
      </c>
      <c r="G135" s="35" t="n">
        <v>0</v>
      </c>
      <c r="H135" s="35" t="n">
        <v>0</v>
      </c>
      <c r="I135" s="35" t="n">
        <v>0</v>
      </c>
      <c r="J135" s="35" t="n">
        <v>0</v>
      </c>
      <c r="K135" s="36" t="n">
        <v>0</v>
      </c>
      <c r="L135" s="35" t="n">
        <v>0</v>
      </c>
      <c r="M135" s="36" t="n">
        <v>0</v>
      </c>
      <c r="N135" s="35" t="n">
        <v>0</v>
      </c>
      <c r="O135" s="36"/>
      <c r="P135" s="35" t="n">
        <f aca="false">H135</f>
        <v>0</v>
      </c>
      <c r="Q135" s="35" t="n">
        <f aca="false">I135+J135+L135+N135</f>
        <v>0</v>
      </c>
      <c r="R135" s="37"/>
      <c r="S135" s="37"/>
    </row>
    <row r="136" s="31" customFormat="true" ht="15" hidden="false" customHeight="false" outlineLevel="1" collapsed="false">
      <c r="A136" s="32" t="s">
        <v>243</v>
      </c>
      <c r="B136" s="42" t="s">
        <v>244</v>
      </c>
      <c r="C136" s="34" t="s">
        <v>58</v>
      </c>
      <c r="D136" s="35" t="n">
        <v>0</v>
      </c>
      <c r="E136" s="35" t="n">
        <v>0</v>
      </c>
      <c r="F136" s="35" t="n">
        <v>0</v>
      </c>
      <c r="G136" s="35" t="n">
        <v>0</v>
      </c>
      <c r="H136" s="35" t="n">
        <v>0</v>
      </c>
      <c r="I136" s="35" t="n">
        <v>0</v>
      </c>
      <c r="J136" s="35" t="n">
        <v>0</v>
      </c>
      <c r="K136" s="36" t="n">
        <v>0</v>
      </c>
      <c r="L136" s="35" t="n">
        <v>0</v>
      </c>
      <c r="M136" s="36" t="n">
        <v>0</v>
      </c>
      <c r="N136" s="35" t="n">
        <v>0</v>
      </c>
      <c r="O136" s="36"/>
      <c r="P136" s="35" t="n">
        <f aca="false">H136</f>
        <v>0</v>
      </c>
      <c r="Q136" s="35" t="n">
        <f aca="false">I136+J136+L136+N136</f>
        <v>0</v>
      </c>
      <c r="R136" s="37"/>
      <c r="S136" s="37"/>
    </row>
    <row r="137" s="31" customFormat="true" ht="15" hidden="false" customHeight="false" outlineLevel="1" collapsed="false">
      <c r="A137" s="32" t="s">
        <v>245</v>
      </c>
      <c r="B137" s="42" t="s">
        <v>246</v>
      </c>
      <c r="C137" s="34" t="s">
        <v>58</v>
      </c>
      <c r="D137" s="35" t="n">
        <v>0</v>
      </c>
      <c r="E137" s="35" t="n">
        <v>0</v>
      </c>
      <c r="F137" s="35" t="n">
        <v>0</v>
      </c>
      <c r="G137" s="35" t="n">
        <v>0</v>
      </c>
      <c r="H137" s="35" t="n">
        <v>0</v>
      </c>
      <c r="I137" s="35" t="n">
        <v>0</v>
      </c>
      <c r="J137" s="35" t="n">
        <v>0</v>
      </c>
      <c r="K137" s="36" t="n">
        <v>0</v>
      </c>
      <c r="L137" s="35" t="n">
        <v>0</v>
      </c>
      <c r="M137" s="36" t="n">
        <v>0</v>
      </c>
      <c r="N137" s="35" t="n">
        <v>0</v>
      </c>
      <c r="O137" s="36"/>
      <c r="P137" s="35" t="n">
        <f aca="false">H137</f>
        <v>0</v>
      </c>
      <c r="Q137" s="35" t="n">
        <f aca="false">I137+J137+L137+N137</f>
        <v>0</v>
      </c>
      <c r="R137" s="37"/>
      <c r="S137" s="37"/>
    </row>
    <row r="138" s="31" customFormat="true" ht="15" hidden="false" customHeight="false" outlineLevel="1" collapsed="false">
      <c r="A138" s="32" t="s">
        <v>247</v>
      </c>
      <c r="B138" s="42" t="s">
        <v>248</v>
      </c>
      <c r="C138" s="34" t="s">
        <v>58</v>
      </c>
      <c r="D138" s="35" t="n">
        <v>0</v>
      </c>
      <c r="E138" s="35" t="n">
        <v>0</v>
      </c>
      <c r="F138" s="35" t="n">
        <v>0</v>
      </c>
      <c r="G138" s="35" t="n">
        <v>0</v>
      </c>
      <c r="H138" s="35" t="n">
        <v>0</v>
      </c>
      <c r="I138" s="35" t="n">
        <v>0</v>
      </c>
      <c r="J138" s="35" t="n">
        <v>0</v>
      </c>
      <c r="K138" s="36" t="n">
        <v>0</v>
      </c>
      <c r="L138" s="35" t="n">
        <v>0</v>
      </c>
      <c r="M138" s="36" t="n">
        <v>0</v>
      </c>
      <c r="N138" s="35" t="n">
        <v>0</v>
      </c>
      <c r="O138" s="36"/>
      <c r="P138" s="35" t="n">
        <f aca="false">H138</f>
        <v>0</v>
      </c>
      <c r="Q138" s="35" t="n">
        <f aca="false">I138+J138+L138+N138</f>
        <v>0</v>
      </c>
      <c r="R138" s="37"/>
      <c r="S138" s="37"/>
    </row>
    <row r="139" s="31" customFormat="true" ht="15" hidden="false" customHeight="false" outlineLevel="1" collapsed="false">
      <c r="A139" s="32" t="s">
        <v>249</v>
      </c>
      <c r="B139" s="42" t="s">
        <v>250</v>
      </c>
      <c r="C139" s="34" t="s">
        <v>58</v>
      </c>
      <c r="D139" s="35" t="n">
        <v>187.822904091568</v>
      </c>
      <c r="E139" s="35" t="n">
        <v>94.0892985767256</v>
      </c>
      <c r="F139" s="35" t="n">
        <f aca="false">F124*0.25</f>
        <v>54.6958358912444</v>
      </c>
      <c r="G139" s="35" t="n">
        <f aca="false">309.949458246625</f>
        <v>309.949458246625</v>
      </c>
      <c r="H139" s="35" t="n">
        <f aca="false">H124*0.25</f>
        <v>92.9349708460296</v>
      </c>
      <c r="I139" s="35" t="n">
        <f aca="false">I124*0.25</f>
        <v>94.8972287332509</v>
      </c>
      <c r="J139" s="35" t="n">
        <f aca="false">J124*0.25</f>
        <v>117.045277136749</v>
      </c>
      <c r="K139" s="36"/>
      <c r="L139" s="35" t="n">
        <f aca="false">L124*0.25</f>
        <v>93.3926960236577</v>
      </c>
      <c r="M139" s="36"/>
      <c r="N139" s="35" t="n">
        <f aca="false">N124*0.25</f>
        <v>63.5862910263906</v>
      </c>
      <c r="O139" s="36"/>
      <c r="P139" s="35" t="n">
        <f aca="false">H139</f>
        <v>92.9349708460296</v>
      </c>
      <c r="Q139" s="35" t="n">
        <f aca="false">I139+J139+L139+N139</f>
        <v>368.921492920048</v>
      </c>
      <c r="R139" s="37"/>
      <c r="S139" s="37"/>
    </row>
    <row r="140" s="31" customFormat="true" ht="15" hidden="false" customHeight="false" outlineLevel="1" collapsed="false">
      <c r="A140" s="32" t="s">
        <v>251</v>
      </c>
      <c r="B140" s="42" t="s">
        <v>252</v>
      </c>
      <c r="C140" s="34" t="s">
        <v>58</v>
      </c>
      <c r="D140" s="35" t="n">
        <v>0</v>
      </c>
      <c r="E140" s="35" t="n">
        <v>0</v>
      </c>
      <c r="F140" s="35" t="n">
        <v>0</v>
      </c>
      <c r="G140" s="35" t="n">
        <v>0</v>
      </c>
      <c r="H140" s="35" t="n">
        <v>0</v>
      </c>
      <c r="I140" s="35" t="n">
        <v>0</v>
      </c>
      <c r="J140" s="35" t="n">
        <v>0</v>
      </c>
      <c r="K140" s="36" t="n">
        <v>0</v>
      </c>
      <c r="L140" s="35" t="n">
        <v>0</v>
      </c>
      <c r="M140" s="36" t="n">
        <v>0</v>
      </c>
      <c r="N140" s="35" t="n">
        <v>0</v>
      </c>
      <c r="O140" s="36"/>
      <c r="P140" s="35" t="n">
        <f aca="false">H140</f>
        <v>0</v>
      </c>
      <c r="Q140" s="35" t="n">
        <f aca="false">I140+J140+L140+N140</f>
        <v>0</v>
      </c>
      <c r="R140" s="37"/>
      <c r="S140" s="37"/>
    </row>
    <row r="141" s="31" customFormat="true" ht="29.85" hidden="false" customHeight="false" outlineLevel="1" collapsed="false">
      <c r="A141" s="32" t="s">
        <v>253</v>
      </c>
      <c r="B141" s="42" t="s">
        <v>80</v>
      </c>
      <c r="C141" s="34" t="s">
        <v>58</v>
      </c>
      <c r="D141" s="35" t="n">
        <f aca="false">D142+D143</f>
        <v>0</v>
      </c>
      <c r="E141" s="35" t="n">
        <f aca="false">E142+E143</f>
        <v>0</v>
      </c>
      <c r="F141" s="35" t="n">
        <f aca="false">F142+F143</f>
        <v>0</v>
      </c>
      <c r="G141" s="35" t="n">
        <f aca="false">G142+G143</f>
        <v>0</v>
      </c>
      <c r="H141" s="35" t="n">
        <f aca="false">H142+H143</f>
        <v>0</v>
      </c>
      <c r="I141" s="35" t="n">
        <f aca="false">I142+I143</f>
        <v>0</v>
      </c>
      <c r="J141" s="35" t="n">
        <f aca="false">J142+J143</f>
        <v>0</v>
      </c>
      <c r="K141" s="36" t="n">
        <f aca="false">K142+K143</f>
        <v>0</v>
      </c>
      <c r="L141" s="35" t="n">
        <f aca="false">L142+L143</f>
        <v>0</v>
      </c>
      <c r="M141" s="36" t="n">
        <f aca="false">M142+M143</f>
        <v>0</v>
      </c>
      <c r="N141" s="35" t="n">
        <f aca="false">N142+N143</f>
        <v>0</v>
      </c>
      <c r="O141" s="36" t="n">
        <f aca="false">O142+O143</f>
        <v>0</v>
      </c>
      <c r="P141" s="35" t="n">
        <f aca="false">H141</f>
        <v>0</v>
      </c>
      <c r="Q141" s="35" t="n">
        <f aca="false">I141+J141+L141+N141</f>
        <v>0</v>
      </c>
      <c r="R141" s="37"/>
      <c r="S141" s="37"/>
    </row>
    <row r="142" s="31" customFormat="true" ht="15" hidden="false" customHeight="false" outlineLevel="1" collapsed="false">
      <c r="A142" s="32" t="s">
        <v>254</v>
      </c>
      <c r="B142" s="40" t="s">
        <v>255</v>
      </c>
      <c r="C142" s="34" t="s">
        <v>58</v>
      </c>
      <c r="D142" s="35" t="n">
        <v>0</v>
      </c>
      <c r="E142" s="35" t="n">
        <v>0</v>
      </c>
      <c r="F142" s="35" t="n">
        <v>0</v>
      </c>
      <c r="G142" s="35" t="n">
        <v>0</v>
      </c>
      <c r="H142" s="35" t="n">
        <v>0</v>
      </c>
      <c r="I142" s="35" t="n">
        <v>0</v>
      </c>
      <c r="J142" s="35" t="n">
        <v>0</v>
      </c>
      <c r="K142" s="36" t="n">
        <v>0</v>
      </c>
      <c r="L142" s="35" t="n">
        <v>0</v>
      </c>
      <c r="M142" s="36" t="n">
        <v>0</v>
      </c>
      <c r="N142" s="35" t="n">
        <v>0</v>
      </c>
      <c r="O142" s="36"/>
      <c r="P142" s="35" t="n">
        <f aca="false">H142</f>
        <v>0</v>
      </c>
      <c r="Q142" s="35" t="n">
        <f aca="false">I142+J142+L142+N142</f>
        <v>0</v>
      </c>
      <c r="R142" s="37"/>
      <c r="S142" s="37"/>
    </row>
    <row r="143" s="31" customFormat="true" ht="15" hidden="false" customHeight="false" outlineLevel="1" collapsed="false">
      <c r="A143" s="32" t="s">
        <v>256</v>
      </c>
      <c r="B143" s="40" t="s">
        <v>84</v>
      </c>
      <c r="C143" s="34" t="s">
        <v>58</v>
      </c>
      <c r="D143" s="35" t="n">
        <v>0</v>
      </c>
      <c r="E143" s="35" t="n">
        <v>0</v>
      </c>
      <c r="F143" s="35" t="n">
        <v>0</v>
      </c>
      <c r="G143" s="35" t="n">
        <v>0</v>
      </c>
      <c r="H143" s="35" t="n">
        <v>0</v>
      </c>
      <c r="I143" s="35" t="n">
        <v>0</v>
      </c>
      <c r="J143" s="35" t="n">
        <v>0</v>
      </c>
      <c r="K143" s="36" t="n">
        <v>0</v>
      </c>
      <c r="L143" s="35" t="n">
        <v>0</v>
      </c>
      <c r="M143" s="36" t="n">
        <v>0</v>
      </c>
      <c r="N143" s="35" t="n">
        <v>0</v>
      </c>
      <c r="O143" s="36"/>
      <c r="P143" s="35" t="n">
        <f aca="false">H143</f>
        <v>0</v>
      </c>
      <c r="Q143" s="35" t="n">
        <f aca="false">I143+J143+L143+N143</f>
        <v>0</v>
      </c>
      <c r="R143" s="37"/>
      <c r="S143" s="37"/>
    </row>
    <row r="144" s="31" customFormat="true" ht="15" hidden="false" customHeight="false" outlineLevel="1" collapsed="false">
      <c r="A144" s="32" t="s">
        <v>257</v>
      </c>
      <c r="B144" s="42" t="s">
        <v>258</v>
      </c>
      <c r="C144" s="34" t="s">
        <v>58</v>
      </c>
      <c r="D144" s="35" t="n">
        <v>0.370387732084118</v>
      </c>
      <c r="E144" s="35" t="n">
        <v>0.156675868360964</v>
      </c>
      <c r="F144" s="35" t="n">
        <f aca="false">F129*0.25</f>
        <v>1.03237573</v>
      </c>
      <c r="G144" s="35" t="n">
        <f aca="false">0.512748729182024</f>
        <v>0.512748729182024</v>
      </c>
      <c r="H144" s="35" t="n">
        <f aca="false">H129*0.25</f>
        <v>1.1339768475</v>
      </c>
      <c r="I144" s="35" t="n">
        <f aca="false">I129*0.25</f>
        <v>1.1339768475</v>
      </c>
      <c r="J144" s="35" t="n">
        <f aca="false">J129*0.25</f>
        <v>1.53548821214588</v>
      </c>
      <c r="K144" s="36"/>
      <c r="L144" s="35" t="n">
        <f aca="false">L129*0.25</f>
        <v>1.97914760964587</v>
      </c>
      <c r="M144" s="36"/>
      <c r="N144" s="35" t="n">
        <f aca="false">N129*0.25</f>
        <v>2.4436541694</v>
      </c>
      <c r="O144" s="36"/>
      <c r="P144" s="35" t="n">
        <f aca="false">H144</f>
        <v>1.1339768475</v>
      </c>
      <c r="Q144" s="35" t="n">
        <f aca="false">I144+J144+L144+N144</f>
        <v>7.09226683869175</v>
      </c>
      <c r="R144" s="37"/>
      <c r="S144" s="37"/>
    </row>
    <row r="145" s="31" customFormat="true" ht="15" hidden="false" customHeight="false" outlineLevel="1" collapsed="false">
      <c r="A145" s="32" t="s">
        <v>259</v>
      </c>
      <c r="B145" s="33" t="s">
        <v>260</v>
      </c>
      <c r="C145" s="34" t="s">
        <v>58</v>
      </c>
      <c r="D145" s="35" t="n">
        <f aca="false">D146+D150+D151+D152+D153+D154+D155+D156+D159</f>
        <v>437.614463804409</v>
      </c>
      <c r="E145" s="35" t="n">
        <f aca="false">E146+E150+E151+E152+E153+E154+E155+E156+E159</f>
        <v>519.126962322651</v>
      </c>
      <c r="F145" s="35" t="n">
        <f aca="false">F146+F150+F151+F152+F153+F154+F155+F156+F159</f>
        <v>167.184634863733</v>
      </c>
      <c r="G145" s="35" t="n">
        <f aca="false">G146+G150+G151+G152+G153+G154+G155+G156+G159</f>
        <v>110.624765968694</v>
      </c>
      <c r="H145" s="35" t="n">
        <f aca="false">H146+H150+H151+H152+H153+H154+H155+H156+H159</f>
        <v>282.206843080589</v>
      </c>
      <c r="I145" s="35" t="n">
        <f aca="false">I146+I150+I151+I152+I153+I154+I155+I156+I159</f>
        <v>288.093616742253</v>
      </c>
      <c r="J145" s="35" t="n">
        <f aca="false">J146+J150+J151+J152+J153+J154+J155+J156+J159</f>
        <v>355.742296046683</v>
      </c>
      <c r="K145" s="36" t="n">
        <f aca="false">K146+K150+K151+K152+K153+K154+K155+K156+K159</f>
        <v>0</v>
      </c>
      <c r="L145" s="35" t="n">
        <f aca="false">L146+L150+L151+L152+L153+L154+L155+L156+L159</f>
        <v>286.115530899911</v>
      </c>
      <c r="M145" s="36" t="n">
        <f aca="false">M146+M150+M151+M152+M153+M154+M155+M156+M159</f>
        <v>0</v>
      </c>
      <c r="N145" s="35" t="n">
        <f aca="false">N146+N150+N151+N152+N153+N154+N155+N156+N159</f>
        <v>198.089835587372</v>
      </c>
      <c r="O145" s="36" t="n">
        <f aca="false">O146+O150+O151+O152+O153+O154+O155+O156+O159</f>
        <v>0</v>
      </c>
      <c r="P145" s="35" t="n">
        <f aca="false">H145</f>
        <v>282.206843080589</v>
      </c>
      <c r="Q145" s="35" t="n">
        <f aca="false">I145+J145+L145+N145</f>
        <v>1128.04127927622</v>
      </c>
      <c r="R145" s="37"/>
      <c r="S145" s="37"/>
    </row>
    <row r="146" s="31" customFormat="true" ht="15" hidden="false" customHeight="false" outlineLevel="1" collapsed="false">
      <c r="A146" s="32" t="s">
        <v>261</v>
      </c>
      <c r="B146" s="38" t="s">
        <v>60</v>
      </c>
      <c r="C146" s="34" t="s">
        <v>58</v>
      </c>
      <c r="D146" s="35" t="n">
        <f aca="false">D147+D148+D149</f>
        <v>0</v>
      </c>
      <c r="E146" s="35" t="n">
        <f aca="false">E147+E148+E149</f>
        <v>0</v>
      </c>
      <c r="F146" s="35" t="n">
        <f aca="false">F147+F148+F149</f>
        <v>0</v>
      </c>
      <c r="G146" s="35" t="n">
        <f aca="false">G147+G148+G149</f>
        <v>0</v>
      </c>
      <c r="H146" s="35" t="n">
        <f aca="false">H147+H148+H149</f>
        <v>0</v>
      </c>
      <c r="I146" s="35" t="n">
        <f aca="false">I147+I148+I149</f>
        <v>0</v>
      </c>
      <c r="J146" s="35" t="n">
        <f aca="false">J147+J148+J149</f>
        <v>0</v>
      </c>
      <c r="K146" s="36" t="n">
        <f aca="false">K147+K148+K149</f>
        <v>0</v>
      </c>
      <c r="L146" s="35" t="n">
        <f aca="false">L147+L148+L149</f>
        <v>0</v>
      </c>
      <c r="M146" s="36" t="n">
        <f aca="false">M147+M148+M149</f>
        <v>0</v>
      </c>
      <c r="N146" s="35" t="n">
        <f aca="false">N147+N148+N149</f>
        <v>0</v>
      </c>
      <c r="O146" s="36" t="n">
        <f aca="false">O147+O148+O149</f>
        <v>0</v>
      </c>
      <c r="P146" s="35" t="n">
        <f aca="false">H146</f>
        <v>0</v>
      </c>
      <c r="Q146" s="35" t="n">
        <f aca="false">I146+J146+L146+N146</f>
        <v>0</v>
      </c>
      <c r="R146" s="37"/>
      <c r="S146" s="37"/>
    </row>
    <row r="147" s="31" customFormat="true" ht="29.85" hidden="false" customHeight="false" outlineLevel="1" collapsed="false">
      <c r="A147" s="32" t="s">
        <v>262</v>
      </c>
      <c r="B147" s="41" t="s">
        <v>62</v>
      </c>
      <c r="C147" s="34" t="s">
        <v>58</v>
      </c>
      <c r="D147" s="35" t="n">
        <v>0</v>
      </c>
      <c r="E147" s="35" t="n">
        <v>0</v>
      </c>
      <c r="F147" s="35" t="n">
        <v>0</v>
      </c>
      <c r="G147" s="35" t="n">
        <v>0</v>
      </c>
      <c r="H147" s="35" t="n">
        <v>0</v>
      </c>
      <c r="I147" s="35" t="n">
        <v>0</v>
      </c>
      <c r="J147" s="35" t="n">
        <v>0</v>
      </c>
      <c r="K147" s="36" t="n">
        <v>0</v>
      </c>
      <c r="L147" s="35" t="n">
        <v>0</v>
      </c>
      <c r="M147" s="36" t="n">
        <v>0</v>
      </c>
      <c r="N147" s="35" t="n">
        <v>0</v>
      </c>
      <c r="O147" s="36"/>
      <c r="P147" s="35" t="n">
        <f aca="false">H147</f>
        <v>0</v>
      </c>
      <c r="Q147" s="35" t="n">
        <f aca="false">I147+J147+L147+N147</f>
        <v>0</v>
      </c>
      <c r="R147" s="37"/>
      <c r="S147" s="37"/>
    </row>
    <row r="148" s="31" customFormat="true" ht="29.85" hidden="false" customHeight="false" outlineLevel="1" collapsed="false">
      <c r="A148" s="32" t="s">
        <v>263</v>
      </c>
      <c r="B148" s="41" t="s">
        <v>64</v>
      </c>
      <c r="C148" s="34" t="s">
        <v>58</v>
      </c>
      <c r="D148" s="35" t="n">
        <v>0</v>
      </c>
      <c r="E148" s="35" t="n">
        <v>0</v>
      </c>
      <c r="F148" s="35" t="n">
        <v>0</v>
      </c>
      <c r="G148" s="35" t="n">
        <v>0</v>
      </c>
      <c r="H148" s="35" t="n">
        <v>0</v>
      </c>
      <c r="I148" s="35" t="n">
        <v>0</v>
      </c>
      <c r="J148" s="35" t="n">
        <v>0</v>
      </c>
      <c r="K148" s="36" t="n">
        <v>0</v>
      </c>
      <c r="L148" s="35" t="n">
        <v>0</v>
      </c>
      <c r="M148" s="36" t="n">
        <v>0</v>
      </c>
      <c r="N148" s="35" t="n">
        <v>0</v>
      </c>
      <c r="O148" s="36"/>
      <c r="P148" s="35" t="n">
        <f aca="false">H148</f>
        <v>0</v>
      </c>
      <c r="Q148" s="35" t="n">
        <f aca="false">I148+J148+L148+N148</f>
        <v>0</v>
      </c>
      <c r="R148" s="37"/>
      <c r="S148" s="37"/>
    </row>
    <row r="149" s="31" customFormat="true" ht="29.85" hidden="false" customHeight="false" outlineLevel="1" collapsed="false">
      <c r="A149" s="32" t="s">
        <v>264</v>
      </c>
      <c r="B149" s="41" t="s">
        <v>66</v>
      </c>
      <c r="C149" s="34" t="s">
        <v>58</v>
      </c>
      <c r="D149" s="35" t="n">
        <v>0</v>
      </c>
      <c r="E149" s="35" t="n">
        <v>0</v>
      </c>
      <c r="F149" s="35" t="n">
        <v>0</v>
      </c>
      <c r="G149" s="35" t="n">
        <v>0</v>
      </c>
      <c r="H149" s="35" t="n">
        <v>0</v>
      </c>
      <c r="I149" s="35" t="n">
        <v>0</v>
      </c>
      <c r="J149" s="35" t="n">
        <v>0</v>
      </c>
      <c r="K149" s="36" t="n">
        <v>0</v>
      </c>
      <c r="L149" s="35" t="n">
        <v>0</v>
      </c>
      <c r="M149" s="36" t="n">
        <v>0</v>
      </c>
      <c r="N149" s="35" t="n">
        <v>0</v>
      </c>
      <c r="O149" s="36"/>
      <c r="P149" s="35" t="n">
        <f aca="false">H149</f>
        <v>0</v>
      </c>
      <c r="Q149" s="35" t="n">
        <f aca="false">I149+J149+L149+N149</f>
        <v>0</v>
      </c>
      <c r="R149" s="37"/>
      <c r="S149" s="37"/>
    </row>
    <row r="150" s="31" customFormat="true" ht="15" hidden="false" customHeight="false" outlineLevel="1" collapsed="false">
      <c r="A150" s="32" t="s">
        <v>265</v>
      </c>
      <c r="B150" s="38" t="s">
        <v>68</v>
      </c>
      <c r="C150" s="34" t="s">
        <v>58</v>
      </c>
      <c r="D150" s="35" t="n">
        <v>0</v>
      </c>
      <c r="E150" s="35" t="n">
        <v>0</v>
      </c>
      <c r="F150" s="35" t="n">
        <v>0</v>
      </c>
      <c r="G150" s="35" t="n">
        <v>0</v>
      </c>
      <c r="H150" s="35" t="n">
        <v>0</v>
      </c>
      <c r="I150" s="35" t="n">
        <v>0</v>
      </c>
      <c r="J150" s="35" t="n">
        <v>0</v>
      </c>
      <c r="K150" s="36" t="n">
        <v>0</v>
      </c>
      <c r="L150" s="35" t="n">
        <v>0</v>
      </c>
      <c r="M150" s="36" t="n">
        <v>0</v>
      </c>
      <c r="N150" s="35" t="n">
        <v>0</v>
      </c>
      <c r="O150" s="36"/>
      <c r="P150" s="35" t="n">
        <f aca="false">H150</f>
        <v>0</v>
      </c>
      <c r="Q150" s="35" t="n">
        <f aca="false">I150+J150+L150+N150</f>
        <v>0</v>
      </c>
      <c r="R150" s="37"/>
      <c r="S150" s="37"/>
    </row>
    <row r="151" s="31" customFormat="true" ht="15" hidden="false" customHeight="false" outlineLevel="1" collapsed="false">
      <c r="A151" s="32" t="s">
        <v>266</v>
      </c>
      <c r="B151" s="38" t="s">
        <v>70</v>
      </c>
      <c r="C151" s="34" t="s">
        <v>58</v>
      </c>
      <c r="D151" s="35" t="n">
        <v>0</v>
      </c>
      <c r="E151" s="35" t="n">
        <v>0</v>
      </c>
      <c r="F151" s="35" t="n">
        <v>0</v>
      </c>
      <c r="G151" s="35" t="n">
        <v>0</v>
      </c>
      <c r="H151" s="35" t="n">
        <v>0</v>
      </c>
      <c r="I151" s="35" t="n">
        <v>0</v>
      </c>
      <c r="J151" s="35" t="n">
        <v>0</v>
      </c>
      <c r="K151" s="36" t="n">
        <v>0</v>
      </c>
      <c r="L151" s="35" t="n">
        <v>0</v>
      </c>
      <c r="M151" s="36" t="n">
        <v>0</v>
      </c>
      <c r="N151" s="35" t="n">
        <v>0</v>
      </c>
      <c r="O151" s="36"/>
      <c r="P151" s="35" t="n">
        <f aca="false">H151</f>
        <v>0</v>
      </c>
      <c r="Q151" s="35" t="n">
        <f aca="false">I151+J151+L151+N151</f>
        <v>0</v>
      </c>
      <c r="R151" s="37"/>
      <c r="S151" s="37"/>
    </row>
    <row r="152" s="31" customFormat="true" ht="15" hidden="false" customHeight="false" outlineLevel="1" collapsed="false">
      <c r="A152" s="32" t="s">
        <v>267</v>
      </c>
      <c r="B152" s="38" t="s">
        <v>72</v>
      </c>
      <c r="C152" s="34" t="s">
        <v>58</v>
      </c>
      <c r="D152" s="35" t="n">
        <v>0</v>
      </c>
      <c r="E152" s="35" t="n">
        <v>0</v>
      </c>
      <c r="F152" s="35" t="n">
        <v>0</v>
      </c>
      <c r="G152" s="35" t="n">
        <v>0</v>
      </c>
      <c r="H152" s="35" t="n">
        <v>0</v>
      </c>
      <c r="I152" s="35" t="n">
        <v>0</v>
      </c>
      <c r="J152" s="35" t="n">
        <v>0</v>
      </c>
      <c r="K152" s="36" t="n">
        <v>0</v>
      </c>
      <c r="L152" s="35" t="n">
        <v>0</v>
      </c>
      <c r="M152" s="36" t="n">
        <v>0</v>
      </c>
      <c r="N152" s="35" t="n">
        <v>0</v>
      </c>
      <c r="O152" s="36" t="n">
        <v>0</v>
      </c>
      <c r="P152" s="35" t="n">
        <f aca="false">H152</f>
        <v>0</v>
      </c>
      <c r="Q152" s="35" t="n">
        <f aca="false">I152+J152+L152+N152</f>
        <v>0</v>
      </c>
      <c r="R152" s="37"/>
      <c r="S152" s="37"/>
    </row>
    <row r="153" s="31" customFormat="true" ht="15" hidden="false" customHeight="false" outlineLevel="1" collapsed="false">
      <c r="A153" s="32" t="s">
        <v>268</v>
      </c>
      <c r="B153" s="39" t="s">
        <v>74</v>
      </c>
      <c r="C153" s="34" t="s">
        <v>58</v>
      </c>
      <c r="D153" s="35" t="n">
        <v>0</v>
      </c>
      <c r="E153" s="35" t="n">
        <v>0</v>
      </c>
      <c r="F153" s="35" t="n">
        <v>0</v>
      </c>
      <c r="G153" s="35" t="n">
        <v>0</v>
      </c>
      <c r="H153" s="35" t="n">
        <v>0</v>
      </c>
      <c r="I153" s="35" t="n">
        <v>0</v>
      </c>
      <c r="J153" s="35" t="n">
        <v>0</v>
      </c>
      <c r="K153" s="36" t="n">
        <v>0</v>
      </c>
      <c r="L153" s="35" t="n">
        <v>0</v>
      </c>
      <c r="M153" s="36" t="n">
        <v>0</v>
      </c>
      <c r="N153" s="35" t="n">
        <v>0</v>
      </c>
      <c r="O153" s="36"/>
      <c r="P153" s="35" t="n">
        <f aca="false">H153</f>
        <v>0</v>
      </c>
      <c r="Q153" s="35" t="n">
        <f aca="false">I153+J153+L153+N153</f>
        <v>0</v>
      </c>
      <c r="R153" s="37"/>
      <c r="S153" s="37"/>
    </row>
    <row r="154" s="31" customFormat="true" ht="15" hidden="false" customHeight="false" outlineLevel="1" collapsed="false">
      <c r="A154" s="32" t="s">
        <v>269</v>
      </c>
      <c r="B154" s="38" t="s">
        <v>76</v>
      </c>
      <c r="C154" s="34" t="s">
        <v>58</v>
      </c>
      <c r="D154" s="35" t="n">
        <v>425.131459646493</v>
      </c>
      <c r="E154" s="35" t="n">
        <f aca="false">E124-E139</f>
        <v>515.547776261012</v>
      </c>
      <c r="F154" s="35" t="n">
        <f aca="false">F124-F139</f>
        <v>164.087507673733</v>
      </c>
      <c r="G154" s="35" t="n">
        <f aca="false">G124-G139</f>
        <v>105.100963837876</v>
      </c>
      <c r="H154" s="35" t="n">
        <f aca="false">H124-H139</f>
        <v>278.804912538089</v>
      </c>
      <c r="I154" s="35" t="n">
        <f aca="false">I124-I139</f>
        <v>284.691686199753</v>
      </c>
      <c r="J154" s="35" t="n">
        <f aca="false">J124-J139</f>
        <v>351.135831410246</v>
      </c>
      <c r="K154" s="36" t="n">
        <f aca="false">K124-K139</f>
        <v>0</v>
      </c>
      <c r="L154" s="35" t="n">
        <f aca="false">L124-L139</f>
        <v>280.178088070973</v>
      </c>
      <c r="M154" s="36" t="n">
        <f aca="false">M124-M139</f>
        <v>0</v>
      </c>
      <c r="N154" s="35" t="n">
        <f aca="false">N124-N139</f>
        <v>190.758873079172</v>
      </c>
      <c r="O154" s="36" t="n">
        <f aca="false">O124-O139</f>
        <v>0</v>
      </c>
      <c r="P154" s="35" t="n">
        <f aca="false">H154</f>
        <v>278.804912538089</v>
      </c>
      <c r="Q154" s="35" t="n">
        <f aca="false">I154+J154+L154+N154</f>
        <v>1106.76447876014</v>
      </c>
      <c r="R154" s="37"/>
      <c r="S154" s="37"/>
    </row>
    <row r="155" s="31" customFormat="true" ht="15" hidden="false" customHeight="false" outlineLevel="1" collapsed="false">
      <c r="A155" s="32" t="s">
        <v>270</v>
      </c>
      <c r="B155" s="38" t="s">
        <v>78</v>
      </c>
      <c r="C155" s="34" t="s">
        <v>58</v>
      </c>
      <c r="D155" s="35" t="n">
        <v>0</v>
      </c>
      <c r="E155" s="35" t="n">
        <v>0</v>
      </c>
      <c r="F155" s="35" t="n">
        <v>0</v>
      </c>
      <c r="G155" s="35" t="n">
        <v>0</v>
      </c>
      <c r="H155" s="35" t="n">
        <v>0</v>
      </c>
      <c r="I155" s="35" t="n">
        <v>0</v>
      </c>
      <c r="J155" s="35" t="n">
        <v>0</v>
      </c>
      <c r="K155" s="36" t="n">
        <v>0</v>
      </c>
      <c r="L155" s="35" t="n">
        <v>0</v>
      </c>
      <c r="M155" s="36" t="n">
        <v>0</v>
      </c>
      <c r="N155" s="35" t="n">
        <v>0</v>
      </c>
      <c r="O155" s="36"/>
      <c r="P155" s="35" t="n">
        <f aca="false">H155</f>
        <v>0</v>
      </c>
      <c r="Q155" s="35" t="n">
        <f aca="false">I155+J155+L155+N155</f>
        <v>0</v>
      </c>
      <c r="R155" s="37"/>
      <c r="S155" s="37"/>
    </row>
    <row r="156" s="31" customFormat="true" ht="29.85" hidden="false" customHeight="false" outlineLevel="1" collapsed="false">
      <c r="A156" s="32" t="s">
        <v>271</v>
      </c>
      <c r="B156" s="39" t="s">
        <v>80</v>
      </c>
      <c r="C156" s="34" t="s">
        <v>58</v>
      </c>
      <c r="D156" s="35" t="n">
        <f aca="false">D157+D158</f>
        <v>0</v>
      </c>
      <c r="E156" s="35" t="n">
        <f aca="false">E157+E158</f>
        <v>0</v>
      </c>
      <c r="F156" s="35" t="n">
        <f aca="false">F157+F158</f>
        <v>0</v>
      </c>
      <c r="G156" s="35" t="n">
        <f aca="false">G157+G158</f>
        <v>0</v>
      </c>
      <c r="H156" s="35" t="n">
        <f aca="false">H157+H158</f>
        <v>0</v>
      </c>
      <c r="I156" s="35" t="n">
        <f aca="false">I157+I158</f>
        <v>0</v>
      </c>
      <c r="J156" s="35" t="n">
        <f aca="false">J157+J158</f>
        <v>0</v>
      </c>
      <c r="K156" s="36" t="n">
        <f aca="false">K157+K158</f>
        <v>0</v>
      </c>
      <c r="L156" s="35" t="n">
        <f aca="false">L157+L158</f>
        <v>0</v>
      </c>
      <c r="M156" s="36" t="n">
        <f aca="false">M157+M158</f>
        <v>0</v>
      </c>
      <c r="N156" s="35" t="n">
        <f aca="false">N157+N158</f>
        <v>0</v>
      </c>
      <c r="O156" s="36" t="n">
        <f aca="false">O157+O158</f>
        <v>0</v>
      </c>
      <c r="P156" s="35" t="n">
        <f aca="false">H156</f>
        <v>0</v>
      </c>
      <c r="Q156" s="35" t="n">
        <f aca="false">I156+J156+L156+N156</f>
        <v>0</v>
      </c>
      <c r="R156" s="37"/>
      <c r="S156" s="37"/>
    </row>
    <row r="157" s="31" customFormat="true" ht="15" hidden="false" customHeight="false" outlineLevel="1" collapsed="false">
      <c r="A157" s="32" t="s">
        <v>272</v>
      </c>
      <c r="B157" s="40" t="s">
        <v>82</v>
      </c>
      <c r="C157" s="34" t="s">
        <v>58</v>
      </c>
      <c r="D157" s="35" t="n">
        <v>0</v>
      </c>
      <c r="E157" s="35" t="n">
        <v>0</v>
      </c>
      <c r="F157" s="35" t="n">
        <v>0</v>
      </c>
      <c r="G157" s="35" t="n">
        <v>0</v>
      </c>
      <c r="H157" s="35" t="n">
        <v>0</v>
      </c>
      <c r="I157" s="35" t="n">
        <v>0</v>
      </c>
      <c r="J157" s="35" t="n">
        <v>0</v>
      </c>
      <c r="K157" s="36" t="n">
        <v>0</v>
      </c>
      <c r="L157" s="35" t="n">
        <v>0</v>
      </c>
      <c r="M157" s="36" t="n">
        <v>0</v>
      </c>
      <c r="N157" s="35" t="n">
        <v>0</v>
      </c>
      <c r="O157" s="36"/>
      <c r="P157" s="35" t="n">
        <f aca="false">H157</f>
        <v>0</v>
      </c>
      <c r="Q157" s="35" t="n">
        <f aca="false">I157+J157+L157+N157</f>
        <v>0</v>
      </c>
      <c r="R157" s="37"/>
      <c r="S157" s="37"/>
    </row>
    <row r="158" s="31" customFormat="true" ht="15" hidden="false" customHeight="false" outlineLevel="1" collapsed="false">
      <c r="A158" s="32" t="s">
        <v>273</v>
      </c>
      <c r="B158" s="40" t="s">
        <v>84</v>
      </c>
      <c r="C158" s="34" t="s">
        <v>58</v>
      </c>
      <c r="D158" s="35" t="n">
        <v>0</v>
      </c>
      <c r="E158" s="35" t="n">
        <v>0</v>
      </c>
      <c r="F158" s="35" t="n">
        <v>0</v>
      </c>
      <c r="G158" s="35" t="n">
        <v>0</v>
      </c>
      <c r="H158" s="35" t="n">
        <v>0</v>
      </c>
      <c r="I158" s="35" t="n">
        <v>0</v>
      </c>
      <c r="J158" s="35" t="n">
        <v>0</v>
      </c>
      <c r="K158" s="36" t="n">
        <v>0</v>
      </c>
      <c r="L158" s="35" t="n">
        <v>0</v>
      </c>
      <c r="M158" s="36" t="n">
        <v>0</v>
      </c>
      <c r="N158" s="35" t="n">
        <v>0</v>
      </c>
      <c r="O158" s="36"/>
      <c r="P158" s="35" t="n">
        <f aca="false">H158</f>
        <v>0</v>
      </c>
      <c r="Q158" s="35" t="n">
        <f aca="false">I158+J158+L158+N158</f>
        <v>0</v>
      </c>
      <c r="R158" s="37"/>
      <c r="S158" s="37"/>
    </row>
    <row r="159" s="31" customFormat="true" ht="15" hidden="false" customHeight="false" outlineLevel="1" collapsed="false">
      <c r="A159" s="32" t="s">
        <v>274</v>
      </c>
      <c r="B159" s="38" t="s">
        <v>86</v>
      </c>
      <c r="C159" s="34" t="s">
        <v>58</v>
      </c>
      <c r="D159" s="35" t="n">
        <v>12.4830041579159</v>
      </c>
      <c r="E159" s="35" t="n">
        <f aca="false">E129-E144</f>
        <v>3.57918606163904</v>
      </c>
      <c r="F159" s="35" t="n">
        <f aca="false">F129-F144</f>
        <v>3.09712719</v>
      </c>
      <c r="G159" s="35" t="n">
        <f aca="false">G129-G144</f>
        <v>5.52380213081798</v>
      </c>
      <c r="H159" s="35" t="n">
        <f aca="false">H129-H144</f>
        <v>3.4019305425</v>
      </c>
      <c r="I159" s="35" t="n">
        <f aca="false">I129-I144</f>
        <v>3.4019305425</v>
      </c>
      <c r="J159" s="35" t="n">
        <f aca="false">J129-J144</f>
        <v>4.60646463643763</v>
      </c>
      <c r="K159" s="36" t="n">
        <f aca="false">K129-K144</f>
        <v>0</v>
      </c>
      <c r="L159" s="35" t="n">
        <f aca="false">L129-L144</f>
        <v>5.93744282893762</v>
      </c>
      <c r="M159" s="36" t="n">
        <f aca="false">M129-M144</f>
        <v>0</v>
      </c>
      <c r="N159" s="35" t="n">
        <f aca="false">N129-N144</f>
        <v>7.33096250820001</v>
      </c>
      <c r="O159" s="36" t="n">
        <f aca="false">O129-O144</f>
        <v>0</v>
      </c>
      <c r="P159" s="35" t="n">
        <f aca="false">H159</f>
        <v>3.4019305425</v>
      </c>
      <c r="Q159" s="35" t="n">
        <f aca="false">I159+J159+L159+N159</f>
        <v>21.2768005160753</v>
      </c>
      <c r="R159" s="37"/>
      <c r="S159" s="37"/>
    </row>
    <row r="160" s="31" customFormat="true" ht="15" hidden="false" customHeight="false" outlineLevel="1" collapsed="false">
      <c r="A160" s="32" t="s">
        <v>275</v>
      </c>
      <c r="B160" s="33" t="s">
        <v>276</v>
      </c>
      <c r="C160" s="34" t="s">
        <v>58</v>
      </c>
      <c r="D160" s="35" t="n">
        <f aca="false">D161+D162+D163+D164</f>
        <v>437.614463804399</v>
      </c>
      <c r="E160" s="35" t="n">
        <f aca="false">E161+E162+E163+E164</f>
        <v>519.126962322651</v>
      </c>
      <c r="F160" s="35" t="n">
        <f aca="false">F161+F162+F163+F164</f>
        <v>167.184634863733</v>
      </c>
      <c r="G160" s="35" t="n">
        <f aca="false">G161+G162+G163+G164</f>
        <v>110.624765968694</v>
      </c>
      <c r="H160" s="35" t="n">
        <f aca="false">H161+H162+H163+H164</f>
        <v>282.206843080589</v>
      </c>
      <c r="I160" s="35" t="n">
        <f aca="false">I161+I162+I163+I164</f>
        <v>288.093616742253</v>
      </c>
      <c r="J160" s="35" t="n">
        <f aca="false">J161+J162+J163+J164</f>
        <v>355.742296046683</v>
      </c>
      <c r="K160" s="36" t="n">
        <f aca="false">K161+K162+K163+K164</f>
        <v>0</v>
      </c>
      <c r="L160" s="35" t="n">
        <f aca="false">L161+L162+L163+L164</f>
        <v>286.115530899911</v>
      </c>
      <c r="M160" s="36" t="n">
        <f aca="false">M161+M162+M163+M164</f>
        <v>0</v>
      </c>
      <c r="N160" s="35" t="n">
        <f aca="false">N161+N162+N163+N164</f>
        <v>198.089835587372</v>
      </c>
      <c r="O160" s="36" t="n">
        <f aca="false">O161+O162+O163+O164</f>
        <v>0</v>
      </c>
      <c r="P160" s="35" t="n">
        <f aca="false">H160</f>
        <v>282.206843080589</v>
      </c>
      <c r="Q160" s="35" t="n">
        <f aca="false">I160+J160+L160+N160</f>
        <v>1128.04127927622</v>
      </c>
      <c r="R160" s="37"/>
      <c r="S160" s="37"/>
    </row>
    <row r="161" s="31" customFormat="true" ht="15" hidden="false" customHeight="false" outlineLevel="1" collapsed="false">
      <c r="A161" s="32" t="s">
        <v>277</v>
      </c>
      <c r="B161" s="42" t="s">
        <v>278</v>
      </c>
      <c r="C161" s="34" t="s">
        <v>58</v>
      </c>
      <c r="D161" s="35" t="n">
        <v>49.60520071</v>
      </c>
      <c r="E161" s="35" t="n">
        <f aca="false">93.45357416</f>
        <v>93.45357416</v>
      </c>
      <c r="F161" s="35" t="n">
        <v>49.9085883787681</v>
      </c>
      <c r="G161" s="35" t="n">
        <v>41.1165890658052</v>
      </c>
      <c r="H161" s="35" t="n">
        <f aca="false">281.427575241635-281.427575241635+84.4896811388572-84.4896811388572+48.4599353988571</f>
        <v>48.4599353988571</v>
      </c>
      <c r="I161" s="35" t="n">
        <v>39.1413713468733</v>
      </c>
      <c r="J161" s="35" t="n">
        <v>355.049136816022</v>
      </c>
      <c r="K161" s="35"/>
      <c r="L161" s="35" t="n">
        <v>282.655001945083</v>
      </c>
      <c r="M161" s="36"/>
      <c r="N161" s="35" t="n">
        <v>192.319396298633</v>
      </c>
      <c r="O161" s="36"/>
      <c r="P161" s="35" t="n">
        <f aca="false">H161</f>
        <v>48.4599353988571</v>
      </c>
      <c r="Q161" s="35" t="n">
        <f aca="false">I161+J161+L161+N161</f>
        <v>869.164906406611</v>
      </c>
      <c r="R161" s="37"/>
      <c r="S161" s="37"/>
    </row>
    <row r="162" s="31" customFormat="true" ht="15" hidden="false" customHeight="false" outlineLevel="1" collapsed="false">
      <c r="A162" s="32" t="s">
        <v>279</v>
      </c>
      <c r="B162" s="42" t="s">
        <v>280</v>
      </c>
      <c r="C162" s="34" t="s">
        <v>58</v>
      </c>
      <c r="D162" s="35" t="n">
        <v>0</v>
      </c>
      <c r="E162" s="35" t="n">
        <v>0</v>
      </c>
      <c r="F162" s="35" t="n">
        <v>0</v>
      </c>
      <c r="G162" s="35" t="n">
        <v>0</v>
      </c>
      <c r="H162" s="35" t="n">
        <v>0</v>
      </c>
      <c r="I162" s="35" t="n">
        <v>0</v>
      </c>
      <c r="J162" s="35" t="n">
        <v>0</v>
      </c>
      <c r="K162" s="36" t="n">
        <v>0</v>
      </c>
      <c r="L162" s="35" t="n">
        <v>0</v>
      </c>
      <c r="M162" s="36" t="n">
        <v>0</v>
      </c>
      <c r="N162" s="35" t="n">
        <v>0</v>
      </c>
      <c r="O162" s="36"/>
      <c r="P162" s="35" t="n">
        <f aca="false">H162</f>
        <v>0</v>
      </c>
      <c r="Q162" s="35" t="n">
        <f aca="false">I162+J162+L162+N162</f>
        <v>0</v>
      </c>
      <c r="R162" s="37"/>
      <c r="S162" s="37"/>
    </row>
    <row r="163" s="44" customFormat="true" ht="15" hidden="false" customHeight="false" outlineLevel="1" collapsed="false">
      <c r="A163" s="32" t="s">
        <v>281</v>
      </c>
      <c r="B163" s="42" t="s">
        <v>282</v>
      </c>
      <c r="C163" s="34" t="s">
        <v>58</v>
      </c>
      <c r="D163" s="35" t="n">
        <v>0</v>
      </c>
      <c r="E163" s="35" t="n">
        <v>0</v>
      </c>
      <c r="F163" s="35" t="n">
        <v>0</v>
      </c>
      <c r="G163" s="35" t="n">
        <v>0</v>
      </c>
      <c r="H163" s="35" t="n">
        <v>0</v>
      </c>
      <c r="I163" s="35" t="n">
        <v>0</v>
      </c>
      <c r="J163" s="35" t="n">
        <v>0</v>
      </c>
      <c r="K163" s="36" t="n">
        <v>0</v>
      </c>
      <c r="L163" s="35" t="n">
        <v>0</v>
      </c>
      <c r="M163" s="36" t="n">
        <v>0</v>
      </c>
      <c r="N163" s="35" t="n">
        <v>0</v>
      </c>
      <c r="O163" s="36"/>
      <c r="P163" s="35" t="n">
        <f aca="false">H163</f>
        <v>0</v>
      </c>
      <c r="Q163" s="35" t="n">
        <f aca="false">I163+J163+L163+N163</f>
        <v>0</v>
      </c>
      <c r="R163" s="37"/>
      <c r="S163" s="37"/>
    </row>
    <row r="164" s="31" customFormat="true" ht="18" hidden="false" customHeight="true" outlineLevel="1" collapsed="false">
      <c r="A164" s="32" t="s">
        <v>283</v>
      </c>
      <c r="B164" s="42" t="s">
        <v>284</v>
      </c>
      <c r="C164" s="34" t="s">
        <v>58</v>
      </c>
      <c r="D164" s="35" t="n">
        <v>388.009263094399</v>
      </c>
      <c r="E164" s="35" t="n">
        <f aca="false">E145-E161</f>
        <v>425.673388162651</v>
      </c>
      <c r="F164" s="35" t="n">
        <f aca="false">F145-F161</f>
        <v>117.276046484965</v>
      </c>
      <c r="G164" s="35" t="n">
        <f aca="false">G145-G161</f>
        <v>69.508176902889</v>
      </c>
      <c r="H164" s="35" t="n">
        <f aca="false">H145-H161</f>
        <v>233.746907681732</v>
      </c>
      <c r="I164" s="35" t="n">
        <f aca="false">I145-I161</f>
        <v>248.952245395379</v>
      </c>
      <c r="J164" s="35" t="n">
        <f aca="false">J145-J161</f>
        <v>0.693159230661252</v>
      </c>
      <c r="K164" s="36" t="n">
        <f aca="false">K145-K161</f>
        <v>0</v>
      </c>
      <c r="L164" s="35" t="n">
        <f aca="false">L145-L161</f>
        <v>3.46052895482779</v>
      </c>
      <c r="M164" s="36" t="n">
        <f aca="false">M145-M161</f>
        <v>0</v>
      </c>
      <c r="N164" s="35" t="n">
        <f aca="false">N145-N161</f>
        <v>5.7704392887388</v>
      </c>
      <c r="O164" s="36" t="n">
        <f aca="false">O145-O161</f>
        <v>0</v>
      </c>
      <c r="P164" s="35" t="n">
        <f aca="false">H164</f>
        <v>233.746907681732</v>
      </c>
      <c r="Q164" s="35" t="n">
        <f aca="false">I164+J164+L164+N164</f>
        <v>258.876372869607</v>
      </c>
      <c r="R164" s="37"/>
      <c r="S164" s="37"/>
    </row>
    <row r="165" s="47" customFormat="true" ht="18" hidden="false" customHeight="true" outlineLevel="1" collapsed="false">
      <c r="A165" s="32" t="s">
        <v>285</v>
      </c>
      <c r="B165" s="33" t="s">
        <v>159</v>
      </c>
      <c r="C165" s="34" t="s">
        <v>160</v>
      </c>
      <c r="D165" s="45" t="s">
        <v>161</v>
      </c>
      <c r="E165" s="46" t="s">
        <v>161</v>
      </c>
      <c r="F165" s="46" t="s">
        <v>161</v>
      </c>
      <c r="G165" s="46" t="s">
        <v>161</v>
      </c>
      <c r="H165" s="46" t="s">
        <v>161</v>
      </c>
      <c r="I165" s="46" t="s">
        <v>161</v>
      </c>
      <c r="J165" s="45" t="s">
        <v>161</v>
      </c>
      <c r="K165" s="46" t="s">
        <v>161</v>
      </c>
      <c r="L165" s="45" t="s">
        <v>161</v>
      </c>
      <c r="M165" s="46" t="s">
        <v>161</v>
      </c>
      <c r="N165" s="45" t="s">
        <v>161</v>
      </c>
      <c r="O165" s="46" t="s">
        <v>161</v>
      </c>
      <c r="P165" s="45" t="s">
        <v>161</v>
      </c>
      <c r="Q165" s="45" t="s">
        <v>161</v>
      </c>
      <c r="R165" s="37"/>
      <c r="S165" s="37"/>
    </row>
    <row r="166" s="31" customFormat="true" ht="37.5" hidden="false" customHeight="true" outlineLevel="1" collapsed="false">
      <c r="A166" s="32" t="s">
        <v>286</v>
      </c>
      <c r="B166" s="42" t="s">
        <v>287</v>
      </c>
      <c r="C166" s="34" t="s">
        <v>58</v>
      </c>
      <c r="D166" s="35" t="n">
        <f aca="false">D115+D107+D64</f>
        <v>685.0060163479</v>
      </c>
      <c r="E166" s="35" t="n">
        <f aca="false">E115+E107+E64</f>
        <v>696.8629511725</v>
      </c>
      <c r="F166" s="35" t="n">
        <f aca="false">F115+F107+F64</f>
        <v>319.713660020354</v>
      </c>
      <c r="G166" s="35" t="n">
        <f aca="false">G115+G107+G64</f>
        <v>526.459547884501</v>
      </c>
      <c r="H166" s="35" t="n">
        <f aca="false">H115+H107+H64</f>
        <v>480.344616459589</v>
      </c>
      <c r="I166" s="35" t="n">
        <f aca="false">I115+I107+I64</f>
        <v>497.512212060458</v>
      </c>
      <c r="J166" s="35" t="n">
        <f aca="false">J115+J107+J64</f>
        <v>606.636182478425</v>
      </c>
      <c r="K166" s="36" t="n">
        <f aca="false">K115+K107+K64</f>
        <v>0</v>
      </c>
      <c r="L166" s="35" t="n">
        <f aca="false">L115+L107+L64</f>
        <v>552.62712335654</v>
      </c>
      <c r="M166" s="36" t="n">
        <f aca="false">M115+M107+M64</f>
        <v>0</v>
      </c>
      <c r="N166" s="35" t="n">
        <f aca="false">N115+N107+N64</f>
        <v>476.108945219798</v>
      </c>
      <c r="O166" s="36" t="n">
        <f aca="false">O115+O107+O64</f>
        <v>0</v>
      </c>
      <c r="P166" s="35" t="n">
        <f aca="false">H166</f>
        <v>480.344616459589</v>
      </c>
      <c r="Q166" s="35" t="n">
        <f aca="false">I166+J166+L166+N166</f>
        <v>2132.88446311522</v>
      </c>
      <c r="R166" s="37"/>
      <c r="S166" s="37"/>
    </row>
    <row r="167" s="31" customFormat="true" ht="18" hidden="false" customHeight="true" outlineLevel="1" collapsed="false">
      <c r="A167" s="32" t="s">
        <v>288</v>
      </c>
      <c r="B167" s="42" t="s">
        <v>289</v>
      </c>
      <c r="C167" s="34" t="s">
        <v>58</v>
      </c>
      <c r="D167" s="35" t="n">
        <f aca="false">D168</f>
        <v>0</v>
      </c>
      <c r="E167" s="35" t="n">
        <f aca="false">E168</f>
        <v>0</v>
      </c>
      <c r="F167" s="35" t="n">
        <f aca="false">F168</f>
        <v>0</v>
      </c>
      <c r="G167" s="35" t="n">
        <f aca="false">G168</f>
        <v>0</v>
      </c>
      <c r="H167" s="35" t="n">
        <f aca="false">H168</f>
        <v>0</v>
      </c>
      <c r="I167" s="35" t="n">
        <f aca="false">I168</f>
        <v>0</v>
      </c>
      <c r="J167" s="35" t="n">
        <f aca="false">J168</f>
        <v>0</v>
      </c>
      <c r="K167" s="36" t="n">
        <f aca="false">K168</f>
        <v>0</v>
      </c>
      <c r="L167" s="35" t="n">
        <f aca="false">L168</f>
        <v>0</v>
      </c>
      <c r="M167" s="36" t="n">
        <f aca="false">M168</f>
        <v>0</v>
      </c>
      <c r="N167" s="35" t="n">
        <f aca="false">N168</f>
        <v>0</v>
      </c>
      <c r="O167" s="36" t="n">
        <f aca="false">O168</f>
        <v>0</v>
      </c>
      <c r="P167" s="35" t="n">
        <f aca="false">H167</f>
        <v>0</v>
      </c>
      <c r="Q167" s="35" t="n">
        <f aca="false">I167+J167+L167+N167</f>
        <v>0</v>
      </c>
      <c r="R167" s="37"/>
      <c r="S167" s="37"/>
    </row>
    <row r="168" s="31" customFormat="true" ht="18" hidden="false" customHeight="true" outlineLevel="1" collapsed="false">
      <c r="A168" s="32" t="s">
        <v>290</v>
      </c>
      <c r="B168" s="41" t="s">
        <v>291</v>
      </c>
      <c r="C168" s="34" t="s">
        <v>58</v>
      </c>
      <c r="D168" s="35" t="n">
        <v>0</v>
      </c>
      <c r="E168" s="35" t="n">
        <v>0</v>
      </c>
      <c r="F168" s="35" t="n">
        <v>0</v>
      </c>
      <c r="G168" s="35" t="n">
        <v>0</v>
      </c>
      <c r="H168" s="35" t="n">
        <v>0</v>
      </c>
      <c r="I168" s="35" t="n">
        <v>0</v>
      </c>
      <c r="J168" s="35" t="n">
        <v>0</v>
      </c>
      <c r="K168" s="36" t="n">
        <v>0</v>
      </c>
      <c r="L168" s="35" t="n">
        <v>0</v>
      </c>
      <c r="M168" s="36" t="n">
        <v>0</v>
      </c>
      <c r="N168" s="35" t="n">
        <v>0</v>
      </c>
      <c r="O168" s="36"/>
      <c r="P168" s="35" t="n">
        <f aca="false">H168</f>
        <v>0</v>
      </c>
      <c r="Q168" s="35" t="n">
        <f aca="false">I168+J168+L168+N168</f>
        <v>0</v>
      </c>
      <c r="R168" s="37"/>
      <c r="S168" s="37"/>
    </row>
    <row r="169" s="31" customFormat="true" ht="18" hidden="false" customHeight="true" outlineLevel="1" collapsed="false">
      <c r="A169" s="32" t="s">
        <v>292</v>
      </c>
      <c r="B169" s="42" t="s">
        <v>293</v>
      </c>
      <c r="C169" s="34" t="s">
        <v>58</v>
      </c>
      <c r="D169" s="35" t="n">
        <f aca="false">D170</f>
        <v>0</v>
      </c>
      <c r="E169" s="35" t="n">
        <f aca="false">E170</f>
        <v>0</v>
      </c>
      <c r="F169" s="35" t="n">
        <f aca="false">F170</f>
        <v>0</v>
      </c>
      <c r="G169" s="35" t="n">
        <f aca="false">G170</f>
        <v>0</v>
      </c>
      <c r="H169" s="35" t="n">
        <f aca="false">H170</f>
        <v>0</v>
      </c>
      <c r="I169" s="35" t="n">
        <f aca="false">I170</f>
        <v>0</v>
      </c>
      <c r="J169" s="35" t="n">
        <f aca="false">J170</f>
        <v>0</v>
      </c>
      <c r="K169" s="36" t="n">
        <f aca="false">K170</f>
        <v>0</v>
      </c>
      <c r="L169" s="35" t="n">
        <f aca="false">L170</f>
        <v>0</v>
      </c>
      <c r="M169" s="36" t="n">
        <f aca="false">M170</f>
        <v>0</v>
      </c>
      <c r="N169" s="35" t="n">
        <f aca="false">N170</f>
        <v>0</v>
      </c>
      <c r="O169" s="36" t="n">
        <f aca="false">O170</f>
        <v>0</v>
      </c>
      <c r="P169" s="35" t="n">
        <f aca="false">H169</f>
        <v>0</v>
      </c>
      <c r="Q169" s="35" t="n">
        <f aca="false">I169+J169+L169+N169</f>
        <v>0</v>
      </c>
      <c r="R169" s="37"/>
      <c r="S169" s="37"/>
    </row>
    <row r="170" s="31" customFormat="true" ht="18" hidden="false" customHeight="true" outlineLevel="1" collapsed="false">
      <c r="A170" s="32" t="s">
        <v>294</v>
      </c>
      <c r="B170" s="41" t="s">
        <v>295</v>
      </c>
      <c r="C170" s="34" t="s">
        <v>58</v>
      </c>
      <c r="D170" s="35" t="n">
        <v>0</v>
      </c>
      <c r="E170" s="35" t="n">
        <v>0</v>
      </c>
      <c r="F170" s="35" t="n">
        <v>0</v>
      </c>
      <c r="G170" s="35" t="n">
        <v>0</v>
      </c>
      <c r="H170" s="35" t="n">
        <v>0</v>
      </c>
      <c r="I170" s="35" t="n">
        <v>0</v>
      </c>
      <c r="J170" s="35" t="n">
        <v>0</v>
      </c>
      <c r="K170" s="36" t="n">
        <v>0</v>
      </c>
      <c r="L170" s="35" t="n">
        <v>0</v>
      </c>
      <c r="M170" s="36" t="n">
        <v>0</v>
      </c>
      <c r="N170" s="35" t="n">
        <v>0</v>
      </c>
      <c r="O170" s="36"/>
      <c r="P170" s="35" t="n">
        <f aca="false">H170</f>
        <v>0</v>
      </c>
      <c r="Q170" s="35" t="n">
        <f aca="false">I170+J170+L170+N170</f>
        <v>0</v>
      </c>
      <c r="R170" s="37"/>
      <c r="S170" s="37"/>
    </row>
    <row r="171" s="31" customFormat="true" ht="29.85" hidden="false" customHeight="false" outlineLevel="1" collapsed="false">
      <c r="A171" s="32" t="s">
        <v>296</v>
      </c>
      <c r="B171" s="42" t="s">
        <v>297</v>
      </c>
      <c r="C171" s="34" t="s">
        <v>160</v>
      </c>
      <c r="D171" s="35" t="n">
        <f aca="false">D169/D166</f>
        <v>0</v>
      </c>
      <c r="E171" s="35" t="n">
        <f aca="false">E169/E166</f>
        <v>0</v>
      </c>
      <c r="F171" s="35" t="n">
        <f aca="false">F169/F166</f>
        <v>0</v>
      </c>
      <c r="G171" s="35" t="n">
        <f aca="false">G169/G166</f>
        <v>0</v>
      </c>
      <c r="H171" s="35" t="n">
        <f aca="false">H169/H166</f>
        <v>0</v>
      </c>
      <c r="I171" s="35" t="n">
        <f aca="false">I169/I166</f>
        <v>0</v>
      </c>
      <c r="J171" s="35" t="n">
        <f aca="false">J169/J166</f>
        <v>0</v>
      </c>
      <c r="K171" s="36"/>
      <c r="L171" s="35" t="n">
        <f aca="false">L169/L166</f>
        <v>0</v>
      </c>
      <c r="M171" s="36"/>
      <c r="N171" s="35" t="n">
        <f aca="false">N169/N166</f>
        <v>0</v>
      </c>
      <c r="O171" s="36"/>
      <c r="P171" s="35" t="n">
        <f aca="false">H171</f>
        <v>0</v>
      </c>
      <c r="Q171" s="35" t="n">
        <f aca="false">I171+J171+L171+N171</f>
        <v>0</v>
      </c>
      <c r="R171" s="37"/>
      <c r="S171" s="37"/>
    </row>
    <row r="172" s="31" customFormat="true" ht="18.75" hidden="false" customHeight="false" outlineLevel="0" collapsed="false">
      <c r="A172" s="30" t="s">
        <v>298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7"/>
      <c r="S172" s="37"/>
    </row>
    <row r="173" s="31" customFormat="true" ht="22.5" hidden="false" customHeight="true" outlineLevel="1" collapsed="false">
      <c r="A173" s="32" t="s">
        <v>299</v>
      </c>
      <c r="B173" s="33" t="s">
        <v>300</v>
      </c>
      <c r="C173" s="34" t="s">
        <v>58</v>
      </c>
      <c r="D173" s="49" t="n">
        <f aca="false">D174+D178+D179+D180+D181+D182+D183+D184+D187+D190</f>
        <v>21984.89939506</v>
      </c>
      <c r="E173" s="49" t="n">
        <f aca="false">E174+E178+E179+E180+E181+E182+E183+E184+E187+E190</f>
        <v>22705.47185593</v>
      </c>
      <c r="F173" s="49" t="n">
        <f aca="false">F174+F178+F179+F180+F181+F182+F183+F184+F187+F190</f>
        <v>22429.7781291136</v>
      </c>
      <c r="G173" s="49" t="n">
        <f aca="false">G174+G178+G179+G180+G181+G182+G183+G184+G187+G190</f>
        <v>24761.24566445</v>
      </c>
      <c r="H173" s="49" t="n">
        <f aca="false">H174+H178+H179+H180+H181+H182+H183+H184+H187+H190</f>
        <v>24520.7829145342</v>
      </c>
      <c r="I173" s="49" t="n">
        <f aca="false">I174+I178+I179+I180+I181+I182+I183+I184+I187+I190</f>
        <v>24929.4626297765</v>
      </c>
      <c r="J173" s="49" t="n">
        <f aca="false">J174+J178+J179+J180+J181+J182+J183+J184+J187+J190</f>
        <v>29422.860516316</v>
      </c>
      <c r="K173" s="50" t="n">
        <f aca="false">K174+K178+K179+K180+K181+K182+K183+K184+K187+K190</f>
        <v>0</v>
      </c>
      <c r="L173" s="49" t="n">
        <f aca="false">L174+L178+L179+L180+L181+L182+L183+L184+L187+L190</f>
        <v>32185.3215185533</v>
      </c>
      <c r="M173" s="50" t="n">
        <f aca="false">M174+M178+M179+M180+M181+M182+M183+M184+M187+M190</f>
        <v>0</v>
      </c>
      <c r="N173" s="49" t="n">
        <f aca="false">N174+N178+N179+N180+N181+N182+N183+N184+N187+N190</f>
        <v>34557.6181313311</v>
      </c>
      <c r="O173" s="50" t="n">
        <f aca="false">O174+O178+O179+O180+O181+O182+O183+O184+O187+O190</f>
        <v>0</v>
      </c>
      <c r="P173" s="49" t="n">
        <f aca="false">P174+P178+P179+P180+P181+P182+P183+P184+P187+P190</f>
        <v>24520.7829145342</v>
      </c>
      <c r="Q173" s="49" t="n">
        <f aca="false">Q174+Q178+Q179+Q180+Q181+Q182+Q183+Q184+Q187+Q190</f>
        <v>121095.262795977</v>
      </c>
      <c r="R173" s="37"/>
      <c r="S173" s="37"/>
      <c r="T173" s="37"/>
      <c r="U173" s="37"/>
      <c r="V173" s="37"/>
      <c r="W173" s="37"/>
      <c r="X173" s="37"/>
      <c r="Y173" s="37"/>
      <c r="Z173" s="37"/>
    </row>
    <row r="174" s="31" customFormat="true" ht="15.75" hidden="false" customHeight="false" outlineLevel="1" collapsed="false">
      <c r="A174" s="32" t="s">
        <v>301</v>
      </c>
      <c r="B174" s="38" t="s">
        <v>60</v>
      </c>
      <c r="C174" s="34" t="s">
        <v>58</v>
      </c>
      <c r="D174" s="35" t="n">
        <f aca="false">SUM(D175:D177)</f>
        <v>0</v>
      </c>
      <c r="E174" s="35" t="n">
        <f aca="false">SUM(E175:E177)</f>
        <v>0</v>
      </c>
      <c r="F174" s="35" t="n">
        <f aca="false">SUM(F175:F177)</f>
        <v>0</v>
      </c>
      <c r="G174" s="35" t="n">
        <f aca="false">SUM(G175:G177)</f>
        <v>0</v>
      </c>
      <c r="H174" s="35" t="n">
        <f aca="false">SUM(H175:H177)</f>
        <v>0</v>
      </c>
      <c r="I174" s="35" t="n">
        <f aca="false">SUM(I175:I177)</f>
        <v>0</v>
      </c>
      <c r="J174" s="35" t="n">
        <f aca="false">SUM(J175:J177)</f>
        <v>0</v>
      </c>
      <c r="K174" s="36" t="n">
        <f aca="false">SUM(K175:K177)</f>
        <v>0</v>
      </c>
      <c r="L174" s="35" t="n">
        <f aca="false">SUM(L175:L177)</f>
        <v>0</v>
      </c>
      <c r="M174" s="36" t="n">
        <f aca="false">SUM(M175:M177)</f>
        <v>0</v>
      </c>
      <c r="N174" s="35" t="n">
        <f aca="false">SUM(N175:N177)</f>
        <v>0</v>
      </c>
      <c r="O174" s="36" t="n">
        <f aca="false">SUM(O175:O177)</f>
        <v>0</v>
      </c>
      <c r="P174" s="35" t="n">
        <f aca="false">SUM(P175:P177)</f>
        <v>0</v>
      </c>
      <c r="Q174" s="35" t="n">
        <f aca="false">SUM(Q175:Q177)</f>
        <v>0</v>
      </c>
      <c r="R174" s="37"/>
      <c r="S174" s="37"/>
    </row>
    <row r="175" s="31" customFormat="true" ht="26.85" hidden="false" customHeight="false" outlineLevel="1" collapsed="false">
      <c r="A175" s="32" t="s">
        <v>302</v>
      </c>
      <c r="B175" s="41" t="s">
        <v>62</v>
      </c>
      <c r="C175" s="34" t="s">
        <v>58</v>
      </c>
      <c r="D175" s="35"/>
      <c r="E175" s="35"/>
      <c r="F175" s="35"/>
      <c r="G175" s="35"/>
      <c r="H175" s="35"/>
      <c r="I175" s="35"/>
      <c r="J175" s="35"/>
      <c r="K175" s="46"/>
      <c r="L175" s="35"/>
      <c r="M175" s="46"/>
      <c r="N175" s="35"/>
      <c r="O175" s="46"/>
      <c r="P175" s="35" t="n">
        <f aca="false">H175</f>
        <v>0</v>
      </c>
      <c r="Q175" s="35" t="n">
        <f aca="false">I175+J175+L175+N175</f>
        <v>0</v>
      </c>
      <c r="R175" s="37"/>
      <c r="S175" s="37"/>
      <c r="T175" s="37"/>
      <c r="U175" s="37"/>
    </row>
    <row r="176" s="31" customFormat="true" ht="26.85" hidden="false" customHeight="false" outlineLevel="1" collapsed="false">
      <c r="A176" s="32" t="s">
        <v>303</v>
      </c>
      <c r="B176" s="41" t="s">
        <v>64</v>
      </c>
      <c r="C176" s="34" t="s">
        <v>58</v>
      </c>
      <c r="D176" s="35"/>
      <c r="E176" s="35"/>
      <c r="F176" s="35"/>
      <c r="G176" s="35"/>
      <c r="H176" s="35"/>
      <c r="I176" s="35"/>
      <c r="J176" s="35"/>
      <c r="K176" s="46"/>
      <c r="L176" s="35"/>
      <c r="M176" s="46"/>
      <c r="N176" s="35"/>
      <c r="O176" s="46"/>
      <c r="P176" s="35" t="n">
        <f aca="false">H176</f>
        <v>0</v>
      </c>
      <c r="Q176" s="35" t="n">
        <f aca="false">I176+J176+L176+N176</f>
        <v>0</v>
      </c>
      <c r="R176" s="37"/>
      <c r="S176" s="37"/>
    </row>
    <row r="177" s="31" customFormat="true" ht="26.85" hidden="false" customHeight="false" outlineLevel="1" collapsed="false">
      <c r="A177" s="32" t="s">
        <v>304</v>
      </c>
      <c r="B177" s="41" t="s">
        <v>66</v>
      </c>
      <c r="C177" s="34" t="s">
        <v>58</v>
      </c>
      <c r="D177" s="35"/>
      <c r="E177" s="35"/>
      <c r="F177" s="35"/>
      <c r="G177" s="35"/>
      <c r="H177" s="35"/>
      <c r="I177" s="35"/>
      <c r="J177" s="35"/>
      <c r="K177" s="46"/>
      <c r="L177" s="35"/>
      <c r="M177" s="46"/>
      <c r="N177" s="35"/>
      <c r="O177" s="46"/>
      <c r="P177" s="35" t="n">
        <f aca="false">H177</f>
        <v>0</v>
      </c>
      <c r="Q177" s="35" t="n">
        <f aca="false">I177+J177+L177+N177</f>
        <v>0</v>
      </c>
      <c r="R177" s="37"/>
      <c r="S177" s="37"/>
      <c r="T177" s="37"/>
      <c r="U177" s="37"/>
    </row>
    <row r="178" s="31" customFormat="true" ht="15" hidden="false" customHeight="false" outlineLevel="1" collapsed="false">
      <c r="A178" s="32" t="s">
        <v>305</v>
      </c>
      <c r="B178" s="38" t="s">
        <v>68</v>
      </c>
      <c r="C178" s="34" t="s">
        <v>58</v>
      </c>
      <c r="D178" s="35"/>
      <c r="E178" s="35"/>
      <c r="F178" s="35"/>
      <c r="G178" s="35"/>
      <c r="H178" s="35"/>
      <c r="I178" s="35"/>
      <c r="J178" s="35"/>
      <c r="K178" s="46"/>
      <c r="L178" s="35"/>
      <c r="M178" s="46"/>
      <c r="N178" s="35"/>
      <c r="O178" s="46"/>
      <c r="P178" s="35" t="n">
        <f aca="false">H178</f>
        <v>0</v>
      </c>
      <c r="Q178" s="35" t="n">
        <f aca="false">I178+J178+L178+N178</f>
        <v>0</v>
      </c>
      <c r="R178" s="37"/>
      <c r="S178" s="37"/>
    </row>
    <row r="179" s="31" customFormat="true" ht="15" hidden="false" customHeight="false" outlineLevel="1" collapsed="false">
      <c r="A179" s="32" t="s">
        <v>306</v>
      </c>
      <c r="B179" s="38" t="s">
        <v>70</v>
      </c>
      <c r="C179" s="34" t="s">
        <v>58</v>
      </c>
      <c r="D179" s="35"/>
      <c r="E179" s="35"/>
      <c r="F179" s="35"/>
      <c r="G179" s="35"/>
      <c r="H179" s="35"/>
      <c r="I179" s="35"/>
      <c r="J179" s="35"/>
      <c r="K179" s="46"/>
      <c r="L179" s="35"/>
      <c r="M179" s="46"/>
      <c r="N179" s="35"/>
      <c r="O179" s="46"/>
      <c r="P179" s="35" t="n">
        <f aca="false">H179</f>
        <v>0</v>
      </c>
      <c r="Q179" s="35" t="n">
        <f aca="false">I179+J179+L179+N179</f>
        <v>0</v>
      </c>
      <c r="R179" s="37"/>
      <c r="S179" s="37"/>
      <c r="T179" s="37"/>
      <c r="U179" s="37"/>
    </row>
    <row r="180" s="31" customFormat="true" ht="15" hidden="false" customHeight="false" outlineLevel="1" collapsed="false">
      <c r="A180" s="32" t="s">
        <v>307</v>
      </c>
      <c r="B180" s="38" t="s">
        <v>72</v>
      </c>
      <c r="C180" s="34" t="s">
        <v>58</v>
      </c>
      <c r="D180" s="35"/>
      <c r="E180" s="35"/>
      <c r="F180" s="35"/>
      <c r="G180" s="35"/>
      <c r="H180" s="35"/>
      <c r="I180" s="35"/>
      <c r="J180" s="35"/>
      <c r="K180" s="46"/>
      <c r="L180" s="35"/>
      <c r="M180" s="46"/>
      <c r="N180" s="35"/>
      <c r="O180" s="46"/>
      <c r="P180" s="35" t="n">
        <f aca="false">H180</f>
        <v>0</v>
      </c>
      <c r="Q180" s="35" t="n">
        <f aca="false">I180+J180+L180+N180</f>
        <v>0</v>
      </c>
      <c r="R180" s="37"/>
      <c r="S180" s="37"/>
    </row>
    <row r="181" s="31" customFormat="true" ht="15" hidden="false" customHeight="false" outlineLevel="1" collapsed="false">
      <c r="A181" s="32" t="s">
        <v>308</v>
      </c>
      <c r="B181" s="38" t="s">
        <v>74</v>
      </c>
      <c r="C181" s="34" t="s">
        <v>58</v>
      </c>
      <c r="D181" s="35"/>
      <c r="E181" s="35"/>
      <c r="F181" s="35"/>
      <c r="G181" s="35"/>
      <c r="H181" s="35"/>
      <c r="I181" s="35"/>
      <c r="J181" s="35"/>
      <c r="K181" s="46"/>
      <c r="L181" s="35"/>
      <c r="M181" s="46"/>
      <c r="N181" s="35"/>
      <c r="O181" s="46"/>
      <c r="P181" s="35" t="n">
        <f aca="false">H181</f>
        <v>0</v>
      </c>
      <c r="Q181" s="35" t="n">
        <f aca="false">I181+J181+L181+N181</f>
        <v>0</v>
      </c>
      <c r="R181" s="37"/>
      <c r="S181" s="37"/>
      <c r="T181" s="37"/>
      <c r="U181" s="37"/>
    </row>
    <row r="182" s="31" customFormat="true" ht="15" hidden="false" customHeight="false" outlineLevel="1" collapsed="false">
      <c r="A182" s="32" t="s">
        <v>309</v>
      </c>
      <c r="B182" s="38" t="s">
        <v>76</v>
      </c>
      <c r="C182" s="34" t="s">
        <v>58</v>
      </c>
      <c r="D182" s="35" t="n">
        <v>21871.14321527</v>
      </c>
      <c r="E182" s="35" t="n">
        <v>22584.33777073</v>
      </c>
      <c r="F182" s="35" t="n">
        <v>22330.3237029636</v>
      </c>
      <c r="G182" s="35" t="n">
        <v>24550.8938581</v>
      </c>
      <c r="H182" s="35" t="n">
        <f aca="false">24417.0052710598-3.5*1.2</f>
        <v>24412.8052710598</v>
      </c>
      <c r="I182" s="35" t="n">
        <f aca="false">H182/1.2*1.22</f>
        <v>24819.6853589108</v>
      </c>
      <c r="J182" s="35" t="n">
        <v>29186.450706759</v>
      </c>
      <c r="K182" s="36"/>
      <c r="L182" s="35" t="n">
        <v>31939.3450227114</v>
      </c>
      <c r="M182" s="36"/>
      <c r="N182" s="35" t="n">
        <v>34301.6889679275</v>
      </c>
      <c r="O182" s="36"/>
      <c r="P182" s="35" t="n">
        <f aca="false">H182</f>
        <v>24412.8052710598</v>
      </c>
      <c r="Q182" s="35" t="n">
        <f aca="false">I182+J182+L182+N182</f>
        <v>120247.170056309</v>
      </c>
      <c r="R182" s="37"/>
      <c r="S182" s="37"/>
    </row>
    <row r="183" s="31" customFormat="true" ht="15" hidden="false" customHeight="false" outlineLevel="1" collapsed="false">
      <c r="A183" s="32" t="s">
        <v>310</v>
      </c>
      <c r="B183" s="38" t="s">
        <v>78</v>
      </c>
      <c r="C183" s="34" t="s">
        <v>58</v>
      </c>
      <c r="D183" s="35"/>
      <c r="E183" s="35"/>
      <c r="F183" s="35"/>
      <c r="G183" s="35"/>
      <c r="H183" s="35"/>
      <c r="I183" s="35"/>
      <c r="J183" s="35"/>
      <c r="K183" s="46"/>
      <c r="L183" s="35"/>
      <c r="M183" s="46"/>
      <c r="N183" s="35"/>
      <c r="O183" s="46"/>
      <c r="P183" s="35" t="n">
        <f aca="false">H183</f>
        <v>0</v>
      </c>
      <c r="Q183" s="35" t="n">
        <f aca="false">I183+J183+L183+N183</f>
        <v>0</v>
      </c>
      <c r="R183" s="37"/>
      <c r="S183" s="37"/>
      <c r="T183" s="37"/>
      <c r="U183" s="37"/>
    </row>
    <row r="184" s="31" customFormat="true" ht="31.5" hidden="false" customHeight="false" outlineLevel="1" collapsed="false">
      <c r="A184" s="32" t="s">
        <v>311</v>
      </c>
      <c r="B184" s="39" t="s">
        <v>80</v>
      </c>
      <c r="C184" s="34" t="s">
        <v>58</v>
      </c>
      <c r="D184" s="35" t="n">
        <f aca="false">SUM(D185:D186)</f>
        <v>0</v>
      </c>
      <c r="E184" s="35" t="n">
        <f aca="false">SUM(E185:E186)</f>
        <v>0</v>
      </c>
      <c r="F184" s="35" t="n">
        <f aca="false">SUM(F185:F186)</f>
        <v>0</v>
      </c>
      <c r="G184" s="35" t="n">
        <f aca="false">SUM(G185:G186)</f>
        <v>0</v>
      </c>
      <c r="H184" s="35" t="n">
        <f aca="false">SUM(H185:H186)</f>
        <v>0</v>
      </c>
      <c r="I184" s="35" t="n">
        <f aca="false">SUM(I185:I186)</f>
        <v>0</v>
      </c>
      <c r="J184" s="35" t="n">
        <f aca="false">SUM(J185:J186)</f>
        <v>0</v>
      </c>
      <c r="K184" s="36" t="n">
        <f aca="false">SUM(K185:K186)</f>
        <v>0</v>
      </c>
      <c r="L184" s="35" t="n">
        <f aca="false">SUM(L185:L186)</f>
        <v>0</v>
      </c>
      <c r="M184" s="36" t="n">
        <f aca="false">SUM(M185:M186)</f>
        <v>0</v>
      </c>
      <c r="N184" s="35" t="n">
        <f aca="false">SUM(N185:N186)</f>
        <v>0</v>
      </c>
      <c r="O184" s="36" t="n">
        <f aca="false">SUM(O185:O186)</f>
        <v>0</v>
      </c>
      <c r="P184" s="35" t="n">
        <f aca="false">SUM(P185:P186)</f>
        <v>0</v>
      </c>
      <c r="Q184" s="35" t="n">
        <f aca="false">SUM(Q185:Q186)</f>
        <v>0</v>
      </c>
      <c r="R184" s="37"/>
      <c r="S184" s="37"/>
    </row>
    <row r="185" s="31" customFormat="true" ht="15" hidden="false" customHeight="false" outlineLevel="1" collapsed="false">
      <c r="A185" s="32" t="s">
        <v>312</v>
      </c>
      <c r="B185" s="40" t="s">
        <v>82</v>
      </c>
      <c r="C185" s="34" t="s">
        <v>58</v>
      </c>
      <c r="D185" s="35"/>
      <c r="E185" s="35"/>
      <c r="F185" s="35"/>
      <c r="G185" s="35"/>
      <c r="H185" s="35"/>
      <c r="I185" s="35"/>
      <c r="J185" s="35"/>
      <c r="K185" s="46"/>
      <c r="L185" s="35"/>
      <c r="M185" s="46"/>
      <c r="N185" s="35"/>
      <c r="O185" s="46"/>
      <c r="P185" s="35" t="n">
        <f aca="false">H185</f>
        <v>0</v>
      </c>
      <c r="Q185" s="35" t="n">
        <f aca="false">I185+J185+L185+N185</f>
        <v>0</v>
      </c>
      <c r="R185" s="37"/>
      <c r="S185" s="37"/>
      <c r="T185" s="37"/>
      <c r="U185" s="37"/>
    </row>
    <row r="186" s="31" customFormat="true" ht="15" hidden="false" customHeight="false" outlineLevel="1" collapsed="false">
      <c r="A186" s="32" t="s">
        <v>313</v>
      </c>
      <c r="B186" s="40" t="s">
        <v>84</v>
      </c>
      <c r="C186" s="34" t="s">
        <v>58</v>
      </c>
      <c r="D186" s="35"/>
      <c r="E186" s="35"/>
      <c r="F186" s="35"/>
      <c r="G186" s="35"/>
      <c r="H186" s="35"/>
      <c r="I186" s="35"/>
      <c r="J186" s="35"/>
      <c r="K186" s="46"/>
      <c r="L186" s="35"/>
      <c r="M186" s="46"/>
      <c r="N186" s="35"/>
      <c r="O186" s="46"/>
      <c r="P186" s="35" t="n">
        <f aca="false">H186</f>
        <v>0</v>
      </c>
      <c r="Q186" s="35" t="n">
        <f aca="false">I186+J186+L186+N186</f>
        <v>0</v>
      </c>
      <c r="R186" s="37"/>
      <c r="S186" s="37"/>
    </row>
    <row r="187" s="31" customFormat="true" ht="31.5" hidden="false" customHeight="false" outlineLevel="1" collapsed="false">
      <c r="A187" s="32" t="s">
        <v>314</v>
      </c>
      <c r="B187" s="42" t="s">
        <v>315</v>
      </c>
      <c r="C187" s="34" t="s">
        <v>58</v>
      </c>
      <c r="D187" s="35" t="n">
        <f aca="false">SUM(D188:D189)</f>
        <v>0</v>
      </c>
      <c r="E187" s="35" t="n">
        <f aca="false">SUM(E188:E189)</f>
        <v>0</v>
      </c>
      <c r="F187" s="35" t="n">
        <f aca="false">SUM(F188:F189)</f>
        <v>0</v>
      </c>
      <c r="G187" s="35" t="n">
        <f aca="false">SUM(G188:G189)</f>
        <v>0</v>
      </c>
      <c r="H187" s="35" t="n">
        <f aca="false">SUM(H188:H189)</f>
        <v>0</v>
      </c>
      <c r="I187" s="35" t="n">
        <f aca="false">SUM(I188:I189)</f>
        <v>0</v>
      </c>
      <c r="J187" s="35" t="n">
        <f aca="false">SUM(J188:J189)</f>
        <v>0</v>
      </c>
      <c r="K187" s="36" t="n">
        <f aca="false">SUM(K188:K189)</f>
        <v>0</v>
      </c>
      <c r="L187" s="35" t="n">
        <f aca="false">SUM(L188:L189)</f>
        <v>0</v>
      </c>
      <c r="M187" s="36" t="n">
        <f aca="false">SUM(M188:M189)</f>
        <v>0</v>
      </c>
      <c r="N187" s="35" t="n">
        <f aca="false">SUM(N188:N189)</f>
        <v>0</v>
      </c>
      <c r="O187" s="36" t="n">
        <f aca="false">SUM(O188:O189)</f>
        <v>0</v>
      </c>
      <c r="P187" s="35" t="n">
        <f aca="false">SUM(P188:P189)</f>
        <v>0</v>
      </c>
      <c r="Q187" s="35" t="n">
        <f aca="false">SUM(Q188:Q189)</f>
        <v>0</v>
      </c>
      <c r="R187" s="37"/>
      <c r="S187" s="37"/>
      <c r="T187" s="37"/>
      <c r="U187" s="37"/>
    </row>
    <row r="188" s="31" customFormat="true" ht="15.75" hidden="false" customHeight="false" outlineLevel="1" collapsed="false">
      <c r="A188" s="32" t="s">
        <v>316</v>
      </c>
      <c r="B188" s="41" t="s">
        <v>317</v>
      </c>
      <c r="C188" s="34" t="s">
        <v>58</v>
      </c>
      <c r="D188" s="35"/>
      <c r="E188" s="35"/>
      <c r="F188" s="35"/>
      <c r="G188" s="35"/>
      <c r="H188" s="35"/>
      <c r="I188" s="35"/>
      <c r="J188" s="35"/>
      <c r="K188" s="46"/>
      <c r="L188" s="35"/>
      <c r="M188" s="46"/>
      <c r="N188" s="35"/>
      <c r="O188" s="46"/>
      <c r="P188" s="35" t="n">
        <f aca="false">H188</f>
        <v>0</v>
      </c>
      <c r="Q188" s="35" t="n">
        <f aca="false">I188+J188+L188+N188</f>
        <v>0</v>
      </c>
      <c r="R188" s="37"/>
      <c r="S188" s="37"/>
    </row>
    <row r="189" s="31" customFormat="true" ht="31.5" hidden="false" customHeight="false" outlineLevel="1" collapsed="false">
      <c r="A189" s="32" t="s">
        <v>318</v>
      </c>
      <c r="B189" s="41" t="s">
        <v>319</v>
      </c>
      <c r="C189" s="34" t="s">
        <v>58</v>
      </c>
      <c r="D189" s="35"/>
      <c r="E189" s="35"/>
      <c r="F189" s="35"/>
      <c r="G189" s="35"/>
      <c r="H189" s="35"/>
      <c r="I189" s="35"/>
      <c r="J189" s="35"/>
      <c r="K189" s="46"/>
      <c r="L189" s="35"/>
      <c r="M189" s="46"/>
      <c r="N189" s="35"/>
      <c r="O189" s="46"/>
      <c r="P189" s="35" t="n">
        <f aca="false">H189</f>
        <v>0</v>
      </c>
      <c r="Q189" s="35" t="n">
        <f aca="false">I189+J189+L189+N189</f>
        <v>0</v>
      </c>
      <c r="R189" s="37"/>
      <c r="S189" s="37"/>
      <c r="T189" s="37"/>
      <c r="U189" s="37"/>
    </row>
    <row r="190" s="31" customFormat="true" ht="15" hidden="false" customHeight="false" outlineLevel="1" collapsed="false">
      <c r="A190" s="32" t="s">
        <v>320</v>
      </c>
      <c r="B190" s="38" t="s">
        <v>86</v>
      </c>
      <c r="C190" s="34" t="s">
        <v>58</v>
      </c>
      <c r="D190" s="35" t="n">
        <v>113.75617979</v>
      </c>
      <c r="E190" s="35" t="n">
        <v>121.1340852</v>
      </c>
      <c r="F190" s="35" t="n">
        <v>99.45442615</v>
      </c>
      <c r="G190" s="35" t="n">
        <v>210.35180635</v>
      </c>
      <c r="H190" s="35" t="n">
        <v>107.97764347445</v>
      </c>
      <c r="I190" s="35" t="n">
        <f aca="false">H190/1.2*1.22</f>
        <v>109.777270865691</v>
      </c>
      <c r="J190" s="35" t="n">
        <v>236.40980955704</v>
      </c>
      <c r="K190" s="36"/>
      <c r="L190" s="35" t="n">
        <v>245.976495841878</v>
      </c>
      <c r="M190" s="36"/>
      <c r="N190" s="35" t="n">
        <v>255.929163403554</v>
      </c>
      <c r="O190" s="36"/>
      <c r="P190" s="35" t="n">
        <f aca="false">H190</f>
        <v>107.97764347445</v>
      </c>
      <c r="Q190" s="35" t="n">
        <f aca="false">I190+J190+L190+N190</f>
        <v>848.092739668163</v>
      </c>
      <c r="R190" s="37"/>
      <c r="S190" s="37"/>
    </row>
    <row r="191" s="31" customFormat="true" ht="15" hidden="false" customHeight="false" outlineLevel="1" collapsed="false">
      <c r="A191" s="32" t="s">
        <v>321</v>
      </c>
      <c r="B191" s="33" t="s">
        <v>322</v>
      </c>
      <c r="C191" s="34" t="s">
        <v>58</v>
      </c>
      <c r="D191" s="49" t="n">
        <f aca="false">D192+D193+D197+D198+D199+D200+D201+D202+D204++D205+D206+D207+D208</f>
        <v>21020.9602097571</v>
      </c>
      <c r="E191" s="49" t="n">
        <f aca="false">E192+E193+E197+E198+E199+E200+E201+E202+E204++E205+E206+E207+E208</f>
        <v>21752.2658786881</v>
      </c>
      <c r="F191" s="49" t="n">
        <f aca="false">F192+F193+F197+F198+F199+F200+F201+F202+F204++F205+F206+F207+F208</f>
        <v>21923.8154689358</v>
      </c>
      <c r="G191" s="49" t="n">
        <f aca="false">G192+G193+G197+G198+G199+G200+G201+G202+G204++G205+G206+G207+G208</f>
        <v>24065.8039408886</v>
      </c>
      <c r="H191" s="49" t="n">
        <f aca="false">H192+H193+H197+H198+H199+H200+H201+H202+H204++H205+H206+H207+H208</f>
        <v>23664.0088612212</v>
      </c>
      <c r="I191" s="49" t="n">
        <f aca="false">I192+I193+I197+I198+I199+I200+I201+I202+I204++I205+I206+I207+I208</f>
        <v>24045.2281085322</v>
      </c>
      <c r="J191" s="49" t="n">
        <f aca="false">J192+J193+J197+J198+J199+J200+J201+J202+J204++J205+J206+J207+J208</f>
        <v>28471.1157076407</v>
      </c>
      <c r="K191" s="50" t="n">
        <f aca="false">K192+K193+K197+K198+K199+K200+K201+K202+K204++K205+K206+K207+K208</f>
        <v>0</v>
      </c>
      <c r="L191" s="49" t="n">
        <f aca="false">L192+L193+L197+L198+L199+L200+L201+L202+L204++L205+L206+L207+L208</f>
        <v>31223.3069698652</v>
      </c>
      <c r="M191" s="50" t="n">
        <f aca="false">M192+M193+M197+M198+M199+M200+M201+M202+M204++M205+M206+M207+M208</f>
        <v>0</v>
      </c>
      <c r="N191" s="49" t="n">
        <f aca="false">N192+N193+N197+N198+N199+N200+N201+N202+N204++N205+N206+N207+N208</f>
        <v>33706.5738483655</v>
      </c>
      <c r="O191" s="50" t="n">
        <f aca="false">O192+O193+O197+O198+O199+O200+O201+O202+O204++O205+O206+O207+O208</f>
        <v>0</v>
      </c>
      <c r="P191" s="49" t="n">
        <f aca="false">P192+P193+P197+P198+P199+P200+P201+P202+P204++P205+P206+P207+P208</f>
        <v>23664.0088612212</v>
      </c>
      <c r="Q191" s="49" t="n">
        <f aca="false">Q192+Q193+Q197+Q198+Q199+Q200+Q201+Q202+Q204++Q205+Q206+Q207+Q208</f>
        <v>117446.224634404</v>
      </c>
      <c r="R191" s="37"/>
      <c r="S191" s="37"/>
      <c r="T191" s="37"/>
      <c r="U191" s="37"/>
    </row>
    <row r="192" s="31" customFormat="true" ht="15" hidden="false" customHeight="false" outlineLevel="1" collapsed="false">
      <c r="A192" s="32" t="s">
        <v>323</v>
      </c>
      <c r="B192" s="42" t="s">
        <v>324</v>
      </c>
      <c r="C192" s="34" t="s">
        <v>58</v>
      </c>
      <c r="D192" s="35"/>
      <c r="E192" s="35"/>
      <c r="F192" s="35"/>
      <c r="G192" s="35"/>
      <c r="H192" s="35"/>
      <c r="I192" s="35"/>
      <c r="J192" s="35"/>
      <c r="K192" s="46"/>
      <c r="L192" s="35"/>
      <c r="M192" s="46"/>
      <c r="N192" s="35"/>
      <c r="O192" s="46"/>
      <c r="P192" s="35" t="n">
        <f aca="false">H192</f>
        <v>0</v>
      </c>
      <c r="Q192" s="35" t="n">
        <f aca="false">I192+J192+L192+N192</f>
        <v>0</v>
      </c>
      <c r="R192" s="37"/>
      <c r="S192" s="37"/>
    </row>
    <row r="193" s="31" customFormat="true" ht="15" hidden="false" customHeight="false" outlineLevel="1" collapsed="false">
      <c r="A193" s="32" t="s">
        <v>325</v>
      </c>
      <c r="B193" s="42" t="s">
        <v>326</v>
      </c>
      <c r="C193" s="34" t="s">
        <v>58</v>
      </c>
      <c r="D193" s="35" t="n">
        <f aca="false">D194+D195</f>
        <v>9606.19022713</v>
      </c>
      <c r="E193" s="35" t="n">
        <f aca="false">E194+E195</f>
        <v>10130.16381211</v>
      </c>
      <c r="F193" s="35" t="n">
        <f aca="false">F194+F195</f>
        <v>10486.483058223</v>
      </c>
      <c r="G193" s="35" t="n">
        <f aca="false">G194+G195</f>
        <v>11596.77265764</v>
      </c>
      <c r="H193" s="35" t="n">
        <f aca="false">H194+H195</f>
        <v>11187.6555042205</v>
      </c>
      <c r="I193" s="35" t="n">
        <f aca="false">I194+I195</f>
        <v>11374.1164292908</v>
      </c>
      <c r="J193" s="35" t="n">
        <f aca="false">J194+J195</f>
        <v>13367.3991174631</v>
      </c>
      <c r="K193" s="36" t="n">
        <f aca="false">K194+K195</f>
        <v>0</v>
      </c>
      <c r="L193" s="35" t="n">
        <f aca="false">L194+L195</f>
        <v>14383.8906606477</v>
      </c>
      <c r="M193" s="36" t="n">
        <f aca="false">M194+M195</f>
        <v>0</v>
      </c>
      <c r="N193" s="35" t="n">
        <f aca="false">N194+N195</f>
        <v>15305.649876854</v>
      </c>
      <c r="O193" s="36" t="n">
        <f aca="false">O194+O195</f>
        <v>0</v>
      </c>
      <c r="P193" s="35" t="n">
        <f aca="false">P194+P195</f>
        <v>11187.6555042205</v>
      </c>
      <c r="Q193" s="35" t="n">
        <f aca="false">Q194+Q195</f>
        <v>54431.0560842556</v>
      </c>
      <c r="R193" s="37"/>
      <c r="S193" s="37"/>
      <c r="T193" s="37"/>
      <c r="U193" s="37"/>
    </row>
    <row r="194" s="31" customFormat="true" ht="15" hidden="false" customHeight="false" outlineLevel="1" collapsed="false">
      <c r="A194" s="32" t="s">
        <v>327</v>
      </c>
      <c r="B194" s="41" t="s">
        <v>328</v>
      </c>
      <c r="C194" s="34" t="s">
        <v>58</v>
      </c>
      <c r="D194" s="35" t="n">
        <v>9551.06502371</v>
      </c>
      <c r="E194" s="35" t="n">
        <v>10058.98650926</v>
      </c>
      <c r="F194" s="35" t="n">
        <v>10415.9433860112</v>
      </c>
      <c r="G194" s="35" t="n">
        <v>11476.65784339</v>
      </c>
      <c r="H194" s="35" t="n">
        <v>11108.9923363561</v>
      </c>
      <c r="I194" s="35" t="n">
        <f aca="false">H194/1.2*1.22</f>
        <v>11294.1422086287</v>
      </c>
      <c r="J194" s="35" t="n">
        <v>13275.1559743992</v>
      </c>
      <c r="K194" s="36"/>
      <c r="L194" s="35" t="n">
        <v>14284.775452635</v>
      </c>
      <c r="M194" s="36"/>
      <c r="N194" s="35" t="n">
        <v>15201.9038935028</v>
      </c>
      <c r="O194" s="36"/>
      <c r="P194" s="35" t="n">
        <f aca="false">H194</f>
        <v>11108.9923363561</v>
      </c>
      <c r="Q194" s="35" t="n">
        <f aca="false">I194+J194+L194+N194</f>
        <v>54055.9775291657</v>
      </c>
      <c r="R194" s="37"/>
      <c r="S194" s="37"/>
    </row>
    <row r="195" s="31" customFormat="true" ht="15" hidden="false" customHeight="false" outlineLevel="1" collapsed="false">
      <c r="A195" s="32" t="s">
        <v>329</v>
      </c>
      <c r="B195" s="41" t="s">
        <v>330</v>
      </c>
      <c r="C195" s="34" t="s">
        <v>58</v>
      </c>
      <c r="D195" s="35" t="n">
        <v>55.12520342</v>
      </c>
      <c r="E195" s="35" t="n">
        <v>71.17730285</v>
      </c>
      <c r="F195" s="35" t="n">
        <v>70.5396722117744</v>
      </c>
      <c r="G195" s="35" t="n">
        <v>120.11481425</v>
      </c>
      <c r="H195" s="35" t="n">
        <v>78.6631678643833</v>
      </c>
      <c r="I195" s="35" t="n">
        <f aca="false">H195/1.2*1.22</f>
        <v>79.974220662123</v>
      </c>
      <c r="J195" s="35" t="n">
        <v>92.2431430638662</v>
      </c>
      <c r="K195" s="36"/>
      <c r="L195" s="35" t="n">
        <v>99.1152080127362</v>
      </c>
      <c r="M195" s="36"/>
      <c r="N195" s="35" t="n">
        <v>103.745983351149</v>
      </c>
      <c r="O195" s="36"/>
      <c r="P195" s="35" t="n">
        <f aca="false">H195</f>
        <v>78.6631678643833</v>
      </c>
      <c r="Q195" s="35" t="n">
        <f aca="false">I195+J195+L195+N195</f>
        <v>375.078555089874</v>
      </c>
      <c r="R195" s="37"/>
      <c r="S195" s="37"/>
      <c r="T195" s="37"/>
      <c r="U195" s="37"/>
    </row>
    <row r="196" s="31" customFormat="true" ht="15" hidden="false" customHeight="false" outlineLevel="1" collapsed="false">
      <c r="A196" s="32" t="s">
        <v>331</v>
      </c>
      <c r="B196" s="41" t="s">
        <v>332</v>
      </c>
      <c r="C196" s="34" t="s">
        <v>58</v>
      </c>
      <c r="D196" s="35"/>
      <c r="E196" s="35"/>
      <c r="F196" s="35"/>
      <c r="G196" s="35"/>
      <c r="H196" s="35"/>
      <c r="I196" s="35"/>
      <c r="J196" s="35"/>
      <c r="K196" s="46"/>
      <c r="L196" s="35"/>
      <c r="M196" s="46"/>
      <c r="N196" s="35"/>
      <c r="O196" s="46"/>
      <c r="P196" s="35" t="n">
        <f aca="false">H196</f>
        <v>0</v>
      </c>
      <c r="Q196" s="35" t="n">
        <f aca="false">I196+J196+L196+N196</f>
        <v>0</v>
      </c>
      <c r="R196" s="37"/>
      <c r="S196" s="37"/>
    </row>
    <row r="197" s="31" customFormat="true" ht="26.85" hidden="false" customHeight="false" outlineLevel="1" collapsed="false">
      <c r="A197" s="32" t="s">
        <v>333</v>
      </c>
      <c r="B197" s="42" t="s">
        <v>334</v>
      </c>
      <c r="C197" s="34" t="s">
        <v>58</v>
      </c>
      <c r="D197" s="35" t="n">
        <v>69.78526312</v>
      </c>
      <c r="E197" s="35" t="n">
        <v>71.69649703</v>
      </c>
      <c r="F197" s="35" t="n">
        <v>15.6692389506612</v>
      </c>
      <c r="G197" s="35" t="n">
        <v>102.4857705</v>
      </c>
      <c r="H197" s="35" t="n">
        <v>17.3475563953605</v>
      </c>
      <c r="I197" s="35" t="n">
        <f aca="false">H197/1.2*1.22</f>
        <v>17.6366823352832</v>
      </c>
      <c r="J197" s="35" t="n">
        <v>54.2041648039135</v>
      </c>
      <c r="K197" s="36"/>
      <c r="L197" s="35" t="n">
        <v>60.7031953925056</v>
      </c>
      <c r="M197" s="36"/>
      <c r="N197" s="35" t="n">
        <v>67.9987071790722</v>
      </c>
      <c r="O197" s="36"/>
      <c r="P197" s="35" t="n">
        <f aca="false">H197</f>
        <v>17.3475563953605</v>
      </c>
      <c r="Q197" s="35" t="n">
        <f aca="false">I197+J197+L197+N197</f>
        <v>200.542749710774</v>
      </c>
      <c r="R197" s="37"/>
      <c r="S197" s="37"/>
      <c r="T197" s="37"/>
      <c r="U197" s="37"/>
    </row>
    <row r="198" s="31" customFormat="true" ht="26.85" hidden="false" customHeight="false" outlineLevel="1" collapsed="false">
      <c r="A198" s="32" t="s">
        <v>335</v>
      </c>
      <c r="B198" s="42" t="s">
        <v>336</v>
      </c>
      <c r="C198" s="34" t="s">
        <v>58</v>
      </c>
      <c r="D198" s="35" t="n">
        <v>10019.33920055</v>
      </c>
      <c r="E198" s="35" t="n">
        <v>10085.5619572</v>
      </c>
      <c r="F198" s="35" t="n">
        <f aca="false">9872.53244628473-6.95273003*1.2</f>
        <v>9864.18917024873</v>
      </c>
      <c r="G198" s="35" t="n">
        <v>10548.25148275</v>
      </c>
      <c r="H198" s="35" t="n">
        <f aca="false">11018.8331450117-4.90035612*1.2-3.5*1.2</f>
        <v>11008.7527176677</v>
      </c>
      <c r="I198" s="35" t="n">
        <f aca="false">H198/1.2*1.22</f>
        <v>11192.2319296288</v>
      </c>
      <c r="J198" s="35" t="n">
        <v>13128.7609213754</v>
      </c>
      <c r="K198" s="36"/>
      <c r="L198" s="35" t="n">
        <v>14778.0165150919</v>
      </c>
      <c r="M198" s="36"/>
      <c r="N198" s="35" t="n">
        <v>16284.645915264</v>
      </c>
      <c r="O198" s="36"/>
      <c r="P198" s="35" t="n">
        <f aca="false">H198</f>
        <v>11008.7527176677</v>
      </c>
      <c r="Q198" s="35" t="n">
        <f aca="false">I198+J198+L198+N198</f>
        <v>55383.6552813601</v>
      </c>
      <c r="R198" s="37"/>
      <c r="S198" s="37"/>
    </row>
    <row r="199" s="31" customFormat="true" ht="15" hidden="false" customHeight="false" outlineLevel="1" collapsed="false">
      <c r="A199" s="32" t="s">
        <v>337</v>
      </c>
      <c r="B199" s="42" t="s">
        <v>338</v>
      </c>
      <c r="C199" s="34" t="s">
        <v>58</v>
      </c>
      <c r="D199" s="35"/>
      <c r="E199" s="35"/>
      <c r="F199" s="35"/>
      <c r="G199" s="35"/>
      <c r="H199" s="35"/>
      <c r="I199" s="35"/>
      <c r="J199" s="35"/>
      <c r="K199" s="46"/>
      <c r="L199" s="35"/>
      <c r="M199" s="46"/>
      <c r="N199" s="35"/>
      <c r="O199" s="46"/>
      <c r="P199" s="35" t="n">
        <f aca="false">H199</f>
        <v>0</v>
      </c>
      <c r="Q199" s="35" t="n">
        <f aca="false">I199+J199+L199+N199</f>
        <v>0</v>
      </c>
      <c r="R199" s="37"/>
      <c r="S199" s="37"/>
      <c r="T199" s="37"/>
      <c r="U199" s="37"/>
    </row>
    <row r="200" s="31" customFormat="true" ht="15" hidden="false" customHeight="false" outlineLevel="1" collapsed="false">
      <c r="A200" s="32" t="s">
        <v>339</v>
      </c>
      <c r="B200" s="42" t="s">
        <v>340</v>
      </c>
      <c r="C200" s="34" t="s">
        <v>58</v>
      </c>
      <c r="D200" s="35" t="n">
        <v>452.97241609</v>
      </c>
      <c r="E200" s="35" t="n">
        <v>533.50457317</v>
      </c>
      <c r="F200" s="35" t="n">
        <v>578.501527715408</v>
      </c>
      <c r="G200" s="35" t="n">
        <v>658.90385219</v>
      </c>
      <c r="H200" s="35" t="n">
        <v>521.98822235587</v>
      </c>
      <c r="I200" s="35" t="n">
        <f aca="false">H200</f>
        <v>521.98822235587</v>
      </c>
      <c r="J200" s="35" t="n">
        <v>766.486641411596</v>
      </c>
      <c r="K200" s="36"/>
      <c r="L200" s="35" t="n">
        <v>835.801726344534</v>
      </c>
      <c r="M200" s="36"/>
      <c r="N200" s="35" t="n">
        <v>868.659479714174</v>
      </c>
      <c r="O200" s="36"/>
      <c r="P200" s="35" t="n">
        <f aca="false">H200</f>
        <v>521.98822235587</v>
      </c>
      <c r="Q200" s="35" t="n">
        <f aca="false">I200+J200+L200+N200</f>
        <v>2992.93606982617</v>
      </c>
      <c r="R200" s="37"/>
      <c r="S200" s="37"/>
    </row>
    <row r="201" s="31" customFormat="true" ht="15" hidden="false" customHeight="false" outlineLevel="1" collapsed="false">
      <c r="A201" s="32" t="s">
        <v>341</v>
      </c>
      <c r="B201" s="42" t="s">
        <v>342</v>
      </c>
      <c r="C201" s="34" t="s">
        <v>58</v>
      </c>
      <c r="D201" s="35" t="n">
        <v>147.97241388</v>
      </c>
      <c r="E201" s="35" t="n">
        <v>177.35565559</v>
      </c>
      <c r="F201" s="35" t="n">
        <v>194.87813358708</v>
      </c>
      <c r="G201" s="35" t="n">
        <v>208.04294328</v>
      </c>
      <c r="H201" s="35" t="n">
        <v>190.06856674181</v>
      </c>
      <c r="I201" s="35" t="n">
        <f aca="false">H201</f>
        <v>190.06856674181</v>
      </c>
      <c r="J201" s="35" t="n">
        <v>278.022891090867</v>
      </c>
      <c r="K201" s="36"/>
      <c r="L201" s="35" t="n">
        <v>285.905344188138</v>
      </c>
      <c r="M201" s="36"/>
      <c r="N201" s="35" t="n">
        <v>299.093135074947</v>
      </c>
      <c r="O201" s="36"/>
      <c r="P201" s="35" t="n">
        <f aca="false">H201</f>
        <v>190.06856674181</v>
      </c>
      <c r="Q201" s="35" t="n">
        <f aca="false">I201+J201+L201+N201</f>
        <v>1053.08993709576</v>
      </c>
      <c r="R201" s="37"/>
      <c r="S201" s="37"/>
      <c r="T201" s="37"/>
      <c r="U201" s="37"/>
    </row>
    <row r="202" s="31" customFormat="true" ht="15" hidden="false" customHeight="false" outlineLevel="1" collapsed="false">
      <c r="A202" s="32" t="s">
        <v>343</v>
      </c>
      <c r="B202" s="42" t="s">
        <v>344</v>
      </c>
      <c r="C202" s="34" t="s">
        <v>58</v>
      </c>
      <c r="D202" s="35" t="n">
        <v>235.75343207918</v>
      </c>
      <c r="E202" s="35" t="n">
        <v>272.716095110358</v>
      </c>
      <c r="F202" s="35" t="n">
        <v>157.74444762124</v>
      </c>
      <c r="G202" s="35" t="n">
        <v>388.473368748626</v>
      </c>
      <c r="H202" s="35" t="n">
        <f aca="false">195.657706693534-93.1939476935342+H203</f>
        <v>196.532706693529</v>
      </c>
      <c r="I202" s="36" t="n">
        <f aca="false">H202-H203+I130</f>
        <v>198.494964580751</v>
      </c>
      <c r="J202" s="35" t="n">
        <v>268.27603225791</v>
      </c>
      <c r="K202" s="36"/>
      <c r="L202" s="35" t="n">
        <v>259.815961027587</v>
      </c>
      <c r="M202" s="36"/>
      <c r="N202" s="35" t="n">
        <v>236.447441425871</v>
      </c>
      <c r="O202" s="36"/>
      <c r="P202" s="35" t="n">
        <f aca="false">H202</f>
        <v>196.532706693529</v>
      </c>
      <c r="Q202" s="35" t="n">
        <f aca="false">I202+J202+L202+N202</f>
        <v>963.034399292119</v>
      </c>
      <c r="R202" s="37"/>
      <c r="S202" s="37"/>
    </row>
    <row r="203" s="31" customFormat="true" ht="15" hidden="false" customHeight="false" outlineLevel="1" collapsed="false">
      <c r="A203" s="32" t="s">
        <v>345</v>
      </c>
      <c r="B203" s="41" t="s">
        <v>346</v>
      </c>
      <c r="C203" s="34" t="s">
        <v>58</v>
      </c>
      <c r="D203" s="35" t="n">
        <v>154.64617427918</v>
      </c>
      <c r="E203" s="35" t="n">
        <v>173.532603250358</v>
      </c>
      <c r="F203" s="35" t="n">
        <f aca="false">F130</f>
        <v>55.7282116212444</v>
      </c>
      <c r="G203" s="35" t="n">
        <v>251.168966578626</v>
      </c>
      <c r="H203" s="35" t="n">
        <f aca="false">H130</f>
        <v>94.0689476935296</v>
      </c>
      <c r="I203" s="36" t="n">
        <f aca="false">H203-H203+I130</f>
        <v>96.0312055807509</v>
      </c>
      <c r="J203" s="35" t="n">
        <f aca="false">J130</f>
        <v>118.580765348894</v>
      </c>
      <c r="K203" s="36"/>
      <c r="L203" s="35" t="n">
        <f aca="false">L130</f>
        <v>95.3718436333036</v>
      </c>
      <c r="M203" s="36"/>
      <c r="N203" s="35" t="n">
        <f aca="false">N130</f>
        <v>66.0299451957906</v>
      </c>
      <c r="O203" s="36"/>
      <c r="P203" s="35" t="n">
        <f aca="false">H203</f>
        <v>94.0689476935296</v>
      </c>
      <c r="Q203" s="35" t="n">
        <f aca="false">I203+J203+L203+N203</f>
        <v>376.01375975874</v>
      </c>
      <c r="R203" s="37"/>
      <c r="S203" s="37"/>
      <c r="T203" s="37"/>
      <c r="U203" s="37"/>
    </row>
    <row r="204" s="31" customFormat="true" ht="15" hidden="false" customHeight="false" outlineLevel="1" collapsed="false">
      <c r="A204" s="32" t="s">
        <v>347</v>
      </c>
      <c r="B204" s="42" t="s">
        <v>348</v>
      </c>
      <c r="C204" s="34" t="s">
        <v>58</v>
      </c>
      <c r="D204" s="35" t="n">
        <v>51.10596284</v>
      </c>
      <c r="E204" s="35" t="n">
        <v>36.56984856</v>
      </c>
      <c r="F204" s="35" t="n">
        <v>115.570654864124</v>
      </c>
      <c r="G204" s="35" t="n">
        <v>45.24849901</v>
      </c>
      <c r="H204" s="35" t="n">
        <v>64.6600864527401</v>
      </c>
      <c r="I204" s="35" t="n">
        <f aca="false">H204/1.2*1.22</f>
        <v>65.7377545602858</v>
      </c>
      <c r="J204" s="35" t="n">
        <v>83.9293611519132</v>
      </c>
      <c r="K204" s="36"/>
      <c r="L204" s="35" t="n">
        <v>75.9205989827769</v>
      </c>
      <c r="M204" s="36"/>
      <c r="N204" s="35" t="n">
        <v>79.0109471324536</v>
      </c>
      <c r="O204" s="36"/>
      <c r="P204" s="35" t="n">
        <f aca="false">H204</f>
        <v>64.6600864527401</v>
      </c>
      <c r="Q204" s="35" t="n">
        <f aca="false">I204+J204+L204+N204</f>
        <v>304.59866182743</v>
      </c>
      <c r="R204" s="37"/>
      <c r="S204" s="37"/>
    </row>
    <row r="205" s="31" customFormat="true" ht="15" hidden="false" customHeight="false" outlineLevel="1" collapsed="false">
      <c r="A205" s="32" t="s">
        <v>349</v>
      </c>
      <c r="B205" s="42" t="s">
        <v>350</v>
      </c>
      <c r="C205" s="34" t="s">
        <v>58</v>
      </c>
      <c r="D205" s="35" t="n">
        <v>22.2800689100004</v>
      </c>
      <c r="E205" s="35" t="n">
        <v>20.9367466000022</v>
      </c>
      <c r="F205" s="35" t="n">
        <v>48.7558191122607</v>
      </c>
      <c r="G205" s="35" t="n">
        <v>29.5239577100019</v>
      </c>
      <c r="H205" s="35" t="n">
        <v>56.3829990997874</v>
      </c>
      <c r="I205" s="35" t="n">
        <f aca="false">H205/1.2*1.22</f>
        <v>57.3227157514505</v>
      </c>
      <c r="J205" s="35" t="n">
        <v>61.1173343900209</v>
      </c>
      <c r="K205" s="36"/>
      <c r="L205" s="35" t="n">
        <v>63.8367914075316</v>
      </c>
      <c r="M205" s="36"/>
      <c r="N205" s="35" t="n">
        <v>66.8839668082983</v>
      </c>
      <c r="O205" s="36"/>
      <c r="P205" s="35" t="n">
        <f aca="false">H205</f>
        <v>56.3829990997874</v>
      </c>
      <c r="Q205" s="35" t="n">
        <f aca="false">I205+J205+L205+N205</f>
        <v>249.160808357301</v>
      </c>
      <c r="R205" s="37"/>
      <c r="S205" s="37"/>
      <c r="T205" s="37"/>
      <c r="U205" s="37"/>
    </row>
    <row r="206" s="31" customFormat="true" ht="15" hidden="false" customHeight="false" outlineLevel="1" collapsed="false">
      <c r="A206" s="32" t="s">
        <v>351</v>
      </c>
      <c r="B206" s="42" t="s">
        <v>352</v>
      </c>
      <c r="C206" s="34" t="s">
        <v>58</v>
      </c>
      <c r="D206" s="35" t="n">
        <v>41.054333</v>
      </c>
      <c r="E206" s="35" t="n">
        <v>38.57474703</v>
      </c>
      <c r="F206" s="35" t="n">
        <v>39.85478482166</v>
      </c>
      <c r="G206" s="35" t="n">
        <v>29.40220145</v>
      </c>
      <c r="H206" s="35" t="n">
        <v>39.9592824957213</v>
      </c>
      <c r="I206" s="35" t="n">
        <f aca="false">H206/1.2*1.22</f>
        <v>40.6252705373167</v>
      </c>
      <c r="J206" s="35" t="n">
        <v>45.38971185</v>
      </c>
      <c r="K206" s="36"/>
      <c r="L206" s="35" t="n">
        <v>48.15301461</v>
      </c>
      <c r="M206" s="36"/>
      <c r="N206" s="35" t="n">
        <v>51.02632764</v>
      </c>
      <c r="O206" s="36"/>
      <c r="P206" s="35" t="n">
        <f aca="false">H206</f>
        <v>39.9592824957213</v>
      </c>
      <c r="Q206" s="35" t="n">
        <f aca="false">I206+J206+L206+N206</f>
        <v>185.194324637317</v>
      </c>
      <c r="R206" s="37"/>
      <c r="S206" s="37"/>
    </row>
    <row r="207" s="31" customFormat="true" ht="31.5" hidden="false" customHeight="false" outlineLevel="1" collapsed="false">
      <c r="A207" s="32" t="s">
        <v>353</v>
      </c>
      <c r="B207" s="42" t="s">
        <v>354</v>
      </c>
      <c r="C207" s="34" t="s">
        <v>58</v>
      </c>
      <c r="D207" s="35" t="n">
        <v>0.711298817886559</v>
      </c>
      <c r="E207" s="35" t="n">
        <v>2.29176681476162</v>
      </c>
      <c r="F207" s="35" t="n">
        <v>0</v>
      </c>
      <c r="G207" s="35" t="n">
        <v>0</v>
      </c>
      <c r="H207" s="35" t="n">
        <v>0</v>
      </c>
      <c r="I207" s="35" t="n">
        <f aca="false">H207</f>
        <v>0</v>
      </c>
      <c r="J207" s="35" t="n">
        <v>0</v>
      </c>
      <c r="K207" s="36"/>
      <c r="L207" s="35" t="n">
        <v>0</v>
      </c>
      <c r="M207" s="36"/>
      <c r="N207" s="35" t="n">
        <v>0</v>
      </c>
      <c r="O207" s="36"/>
      <c r="P207" s="35" t="n">
        <f aca="false">H207</f>
        <v>0</v>
      </c>
      <c r="Q207" s="35" t="n">
        <f aca="false">I207+J207+L207+N207</f>
        <v>0</v>
      </c>
      <c r="R207" s="37"/>
      <c r="S207" s="37"/>
      <c r="T207" s="37"/>
      <c r="U207" s="37"/>
    </row>
    <row r="208" s="31" customFormat="true" ht="15.75" hidden="false" customHeight="false" outlineLevel="1" collapsed="false">
      <c r="A208" s="32" t="s">
        <v>355</v>
      </c>
      <c r="B208" s="42" t="s">
        <v>356</v>
      </c>
      <c r="C208" s="34" t="s">
        <v>58</v>
      </c>
      <c r="D208" s="35" t="n">
        <v>373.795593339992</v>
      </c>
      <c r="E208" s="35" t="n">
        <v>382.894179473001</v>
      </c>
      <c r="F208" s="35" t="n">
        <v>422.168633791678</v>
      </c>
      <c r="G208" s="35" t="n">
        <v>458.699207609997</v>
      </c>
      <c r="H208" s="35" t="n">
        <v>380.661219098158</v>
      </c>
      <c r="I208" s="35" t="n">
        <f aca="false">H208/1.2*1.22</f>
        <v>387.005572749794</v>
      </c>
      <c r="J208" s="35" t="n">
        <v>417.529531846047</v>
      </c>
      <c r="K208" s="36"/>
      <c r="L208" s="35" t="n">
        <v>431.263162172497</v>
      </c>
      <c r="M208" s="36"/>
      <c r="N208" s="35" t="n">
        <v>447.158051272709</v>
      </c>
      <c r="O208" s="36"/>
      <c r="P208" s="35" t="n">
        <f aca="false">H208</f>
        <v>380.661219098158</v>
      </c>
      <c r="Q208" s="35" t="n">
        <f aca="false">I208+J208+L208+N208</f>
        <v>1682.95631804105</v>
      </c>
      <c r="R208" s="37"/>
      <c r="S208" s="37"/>
    </row>
    <row r="209" s="31" customFormat="true" ht="26.25" hidden="false" customHeight="true" outlineLevel="1" collapsed="false">
      <c r="A209" s="32" t="s">
        <v>357</v>
      </c>
      <c r="B209" s="33" t="s">
        <v>358</v>
      </c>
      <c r="C209" s="34" t="s">
        <v>58</v>
      </c>
      <c r="D209" s="49" t="n">
        <f aca="false">D210+D211+D215</f>
        <v>7.29963</v>
      </c>
      <c r="E209" s="49" t="n">
        <f aca="false">E210+E211+E215</f>
        <v>0</v>
      </c>
      <c r="F209" s="49" t="n">
        <f aca="false">F210+F211+F215</f>
        <v>0</v>
      </c>
      <c r="G209" s="49" t="n">
        <f aca="false">G210+G211+G215</f>
        <v>50.25677677</v>
      </c>
      <c r="H209" s="49" t="n">
        <f aca="false">H210+H211+H215</f>
        <v>0</v>
      </c>
      <c r="I209" s="49" t="n">
        <f aca="false">I210+I211+I215</f>
        <v>0</v>
      </c>
      <c r="J209" s="49" t="n">
        <f aca="false">J210+J211+J215</f>
        <v>0</v>
      </c>
      <c r="K209" s="50" t="n">
        <f aca="false">K210+K211+K215</f>
        <v>0</v>
      </c>
      <c r="L209" s="49" t="n">
        <f aca="false">L210+L211+L215</f>
        <v>0</v>
      </c>
      <c r="M209" s="50" t="n">
        <f aca="false">M210+M211+M215</f>
        <v>0</v>
      </c>
      <c r="N209" s="49" t="n">
        <f aca="false">N210+N211+N215</f>
        <v>0</v>
      </c>
      <c r="O209" s="50" t="n">
        <f aca="false">O210+O211+O215</f>
        <v>0</v>
      </c>
      <c r="P209" s="49" t="n">
        <f aca="false">P210+P211+P215</f>
        <v>0</v>
      </c>
      <c r="Q209" s="49" t="n">
        <f aca="false">Q210+Q211+Q215</f>
        <v>0</v>
      </c>
      <c r="R209" s="37"/>
      <c r="S209" s="37"/>
      <c r="T209" s="37"/>
      <c r="U209" s="37"/>
    </row>
    <row r="210" s="31" customFormat="true" ht="15" hidden="false" customHeight="false" outlineLevel="1" collapsed="false">
      <c r="A210" s="32" t="s">
        <v>359</v>
      </c>
      <c r="B210" s="42" t="s">
        <v>360</v>
      </c>
      <c r="C210" s="34" t="s">
        <v>58</v>
      </c>
      <c r="D210" s="35" t="n">
        <v>7.29963</v>
      </c>
      <c r="E210" s="35" t="n">
        <v>0</v>
      </c>
      <c r="F210" s="35" t="n">
        <f aca="false">E210</f>
        <v>0</v>
      </c>
      <c r="G210" s="35" t="n">
        <v>0</v>
      </c>
      <c r="H210" s="35" t="n">
        <f aca="false">G210</f>
        <v>0</v>
      </c>
      <c r="I210" s="35"/>
      <c r="J210" s="35" t="n">
        <f aca="false">I210</f>
        <v>0</v>
      </c>
      <c r="K210" s="36"/>
      <c r="L210" s="35" t="n">
        <f aca="false">K210</f>
        <v>0</v>
      </c>
      <c r="M210" s="36"/>
      <c r="N210" s="35" t="n">
        <f aca="false">M210</f>
        <v>0</v>
      </c>
      <c r="O210" s="36"/>
      <c r="P210" s="35" t="n">
        <f aca="false">H210</f>
        <v>0</v>
      </c>
      <c r="Q210" s="35" t="n">
        <f aca="false">I210+J210+L210+N210</f>
        <v>0</v>
      </c>
      <c r="R210" s="37"/>
      <c r="S210" s="37"/>
    </row>
    <row r="211" s="31" customFormat="true" ht="15" hidden="false" customHeight="false" outlineLevel="1" collapsed="false">
      <c r="A211" s="32" t="s">
        <v>361</v>
      </c>
      <c r="B211" s="42" t="s">
        <v>362</v>
      </c>
      <c r="C211" s="34" t="s">
        <v>58</v>
      </c>
      <c r="D211" s="35" t="n">
        <f aca="false">D212</f>
        <v>0</v>
      </c>
      <c r="E211" s="35" t="n">
        <f aca="false">E212</f>
        <v>0</v>
      </c>
      <c r="F211" s="35" t="n">
        <f aca="false">F212</f>
        <v>0</v>
      </c>
      <c r="G211" s="35"/>
      <c r="H211" s="35" t="n">
        <f aca="false">H212</f>
        <v>0</v>
      </c>
      <c r="I211" s="35"/>
      <c r="J211" s="35" t="n">
        <f aca="false">J212</f>
        <v>0</v>
      </c>
      <c r="K211" s="46"/>
      <c r="L211" s="35" t="n">
        <f aca="false">L212</f>
        <v>0</v>
      </c>
      <c r="M211" s="46"/>
      <c r="N211" s="35" t="n">
        <f aca="false">N212</f>
        <v>0</v>
      </c>
      <c r="O211" s="46"/>
      <c r="P211" s="35" t="n">
        <f aca="false">P212</f>
        <v>0</v>
      </c>
      <c r="Q211" s="35" t="n">
        <f aca="false">Q212</f>
        <v>0</v>
      </c>
      <c r="R211" s="37"/>
      <c r="S211" s="37"/>
      <c r="T211" s="37"/>
      <c r="U211" s="37"/>
    </row>
    <row r="212" s="31" customFormat="true" ht="34.5" hidden="false" customHeight="true" outlineLevel="1" collapsed="false">
      <c r="A212" s="32" t="s">
        <v>363</v>
      </c>
      <c r="B212" s="41" t="s">
        <v>364</v>
      </c>
      <c r="C212" s="34" t="s">
        <v>58</v>
      </c>
      <c r="D212" s="35" t="n">
        <f aca="false">D213+D214</f>
        <v>0</v>
      </c>
      <c r="E212" s="35" t="n">
        <f aca="false">E213+E214</f>
        <v>0</v>
      </c>
      <c r="F212" s="35" t="n">
        <f aca="false">F213+F214</f>
        <v>0</v>
      </c>
      <c r="G212" s="35" t="n">
        <f aca="false">G213+G214</f>
        <v>0</v>
      </c>
      <c r="H212" s="35" t="n">
        <f aca="false">H213+H214</f>
        <v>0</v>
      </c>
      <c r="I212" s="35" t="n">
        <f aca="false">I213+I214</f>
        <v>0</v>
      </c>
      <c r="J212" s="35" t="n">
        <f aca="false">J213+J214</f>
        <v>0</v>
      </c>
      <c r="K212" s="36" t="n">
        <f aca="false">K213+K214</f>
        <v>0</v>
      </c>
      <c r="L212" s="35" t="n">
        <f aca="false">L213+L214</f>
        <v>0</v>
      </c>
      <c r="M212" s="36" t="n">
        <f aca="false">M213+M214</f>
        <v>0</v>
      </c>
      <c r="N212" s="35" t="n">
        <f aca="false">N213+N214</f>
        <v>0</v>
      </c>
      <c r="O212" s="36" t="n">
        <f aca="false">O213+O214</f>
        <v>0</v>
      </c>
      <c r="P212" s="35" t="n">
        <f aca="false">H212</f>
        <v>0</v>
      </c>
      <c r="Q212" s="35" t="n">
        <f aca="false">I212+J212+L212+N212</f>
        <v>0</v>
      </c>
      <c r="R212" s="37"/>
      <c r="S212" s="37"/>
    </row>
    <row r="213" s="31" customFormat="true" ht="15.75" hidden="false" customHeight="false" outlineLevel="1" collapsed="false">
      <c r="A213" s="32" t="s">
        <v>365</v>
      </c>
      <c r="B213" s="41" t="s">
        <v>366</v>
      </c>
      <c r="C213" s="34" t="s">
        <v>58</v>
      </c>
      <c r="D213" s="35"/>
      <c r="E213" s="35"/>
      <c r="F213" s="35"/>
      <c r="G213" s="35"/>
      <c r="H213" s="35"/>
      <c r="I213" s="35"/>
      <c r="J213" s="35"/>
      <c r="K213" s="46"/>
      <c r="L213" s="35"/>
      <c r="M213" s="46"/>
      <c r="N213" s="35"/>
      <c r="O213" s="46"/>
      <c r="P213" s="35" t="n">
        <f aca="false">H213</f>
        <v>0</v>
      </c>
      <c r="Q213" s="35" t="n">
        <f aca="false">I213+J213+L213+N213</f>
        <v>0</v>
      </c>
      <c r="R213" s="37"/>
      <c r="S213" s="37"/>
      <c r="T213" s="37"/>
      <c r="U213" s="37"/>
    </row>
    <row r="214" s="31" customFormat="true" ht="31.5" hidden="false" customHeight="false" outlineLevel="1" collapsed="false">
      <c r="A214" s="32" t="s">
        <v>367</v>
      </c>
      <c r="B214" s="41" t="s">
        <v>368</v>
      </c>
      <c r="C214" s="34" t="s">
        <v>58</v>
      </c>
      <c r="D214" s="35"/>
      <c r="E214" s="35"/>
      <c r="F214" s="35"/>
      <c r="G214" s="35"/>
      <c r="H214" s="35"/>
      <c r="I214" s="35"/>
      <c r="J214" s="35"/>
      <c r="K214" s="46"/>
      <c r="L214" s="35"/>
      <c r="M214" s="46"/>
      <c r="N214" s="35"/>
      <c r="O214" s="46"/>
      <c r="P214" s="35" t="n">
        <f aca="false">H214</f>
        <v>0</v>
      </c>
      <c r="Q214" s="35" t="n">
        <f aca="false">I214+J214+L214+N214</f>
        <v>0</v>
      </c>
      <c r="R214" s="37"/>
      <c r="S214" s="37"/>
    </row>
    <row r="215" s="31" customFormat="true" ht="15" hidden="false" customHeight="false" outlineLevel="1" collapsed="false">
      <c r="A215" s="32" t="s">
        <v>369</v>
      </c>
      <c r="B215" s="42" t="s">
        <v>370</v>
      </c>
      <c r="C215" s="34" t="s">
        <v>58</v>
      </c>
      <c r="D215" s="35"/>
      <c r="E215" s="35"/>
      <c r="F215" s="35"/>
      <c r="G215" s="35" t="n">
        <v>50.25677677</v>
      </c>
      <c r="H215" s="35"/>
      <c r="I215" s="35"/>
      <c r="J215" s="35"/>
      <c r="K215" s="46"/>
      <c r="L215" s="35"/>
      <c r="M215" s="46"/>
      <c r="N215" s="35"/>
      <c r="O215" s="46"/>
      <c r="P215" s="35" t="n">
        <f aca="false">H215</f>
        <v>0</v>
      </c>
      <c r="Q215" s="35" t="n">
        <f aca="false">I215+J215+L215+N215</f>
        <v>0</v>
      </c>
      <c r="R215" s="37"/>
      <c r="S215" s="37"/>
      <c r="T215" s="37"/>
      <c r="U215" s="37"/>
    </row>
    <row r="216" s="31" customFormat="true" ht="15" hidden="false" customHeight="false" outlineLevel="1" collapsed="false">
      <c r="A216" s="32" t="s">
        <v>371</v>
      </c>
      <c r="B216" s="33" t="s">
        <v>372</v>
      </c>
      <c r="C216" s="34" t="s">
        <v>58</v>
      </c>
      <c r="D216" s="49" t="n">
        <f aca="false">D217+D224+D225</f>
        <v>225.77009662</v>
      </c>
      <c r="E216" s="49" t="n">
        <f aca="false">E217+E224+E225</f>
        <v>228.67633001</v>
      </c>
      <c r="F216" s="49" t="n">
        <f aca="false">F217+F224+F225</f>
        <v>169.99115107075</v>
      </c>
      <c r="G216" s="49" t="n">
        <f aca="false">G217+G224+G225</f>
        <v>273.77904832</v>
      </c>
      <c r="H216" s="49" t="n">
        <f aca="false">H217+H224+H225</f>
        <v>179.17068</v>
      </c>
      <c r="I216" s="49" t="n">
        <f aca="false">I217+I224+I225</f>
        <v>181.9767308</v>
      </c>
      <c r="J216" s="49" t="n">
        <f aca="false">J217+J224+J225</f>
        <v>584.865501051566</v>
      </c>
      <c r="K216" s="50" t="n">
        <f aca="false">K217+K224+K225</f>
        <v>0</v>
      </c>
      <c r="L216" s="49" t="n">
        <f aca="false">L217+L224+L225</f>
        <v>546.971283637393</v>
      </c>
      <c r="M216" s="50" t="n">
        <f aca="false">M217+M224+M225</f>
        <v>0</v>
      </c>
      <c r="N216" s="49" t="n">
        <f aca="false">N217+N224+N225</f>
        <v>488.384831575081</v>
      </c>
      <c r="O216" s="50" t="n">
        <f aca="false">O217+O224+O225</f>
        <v>0</v>
      </c>
      <c r="P216" s="49" t="n">
        <f aca="false">P217+P224+P225</f>
        <v>179.17068</v>
      </c>
      <c r="Q216" s="49" t="n">
        <f aca="false">Q217+Q224+Q225</f>
        <v>1802.19834706404</v>
      </c>
      <c r="R216" s="37"/>
      <c r="S216" s="37"/>
    </row>
    <row r="217" s="31" customFormat="true" ht="15" hidden="false" customHeight="false" outlineLevel="1" collapsed="false">
      <c r="A217" s="32" t="s">
        <v>373</v>
      </c>
      <c r="B217" s="42" t="s">
        <v>374</v>
      </c>
      <c r="C217" s="34" t="s">
        <v>58</v>
      </c>
      <c r="D217" s="35" t="n">
        <f aca="false">SUM(D218:D223)</f>
        <v>225.77009662</v>
      </c>
      <c r="E217" s="35" t="n">
        <f aca="false">SUM(E218:E223)</f>
        <v>223.76906466</v>
      </c>
      <c r="F217" s="35" t="n">
        <f aca="false">SUM(F218:F223)</f>
        <v>163.03742104075</v>
      </c>
      <c r="G217" s="35" t="n">
        <f aca="false">SUM(G218:G223)</f>
        <v>259.91924334</v>
      </c>
      <c r="H217" s="35" t="n">
        <f aca="false">SUM(H218:H223)</f>
        <v>174.66619752</v>
      </c>
      <c r="I217" s="35" t="n">
        <f aca="false">SUM(I218:I223)</f>
        <v>172.834547081134</v>
      </c>
      <c r="J217" s="35" t="n">
        <f aca="false">SUM(J218:J223)</f>
        <v>577.269643970483</v>
      </c>
      <c r="K217" s="36" t="n">
        <f aca="false">SUM(K218:K223)</f>
        <v>0</v>
      </c>
      <c r="L217" s="35" t="n">
        <f aca="false">SUM(L218:L223)</f>
        <v>540.551766750783</v>
      </c>
      <c r="M217" s="36" t="n">
        <f aca="false">SUM(M218:M223)</f>
        <v>0</v>
      </c>
      <c r="N217" s="35" t="n">
        <f aca="false">SUM(N218:N223)</f>
        <v>483.17701051185</v>
      </c>
      <c r="O217" s="36" t="n">
        <f aca="false">SUM(O218:O223)</f>
        <v>0</v>
      </c>
      <c r="P217" s="35" t="n">
        <f aca="false">SUM(P218:P223)</f>
        <v>174.66619752</v>
      </c>
      <c r="Q217" s="35" t="n">
        <f aca="false">SUM(Q218:Q223)</f>
        <v>1773.83296831425</v>
      </c>
      <c r="R217" s="37"/>
      <c r="S217" s="37"/>
      <c r="T217" s="37"/>
      <c r="U217" s="37"/>
    </row>
    <row r="218" s="31" customFormat="true" ht="15" hidden="false" customHeight="false" outlineLevel="1" collapsed="false">
      <c r="A218" s="32" t="s">
        <v>375</v>
      </c>
      <c r="B218" s="41" t="s">
        <v>376</v>
      </c>
      <c r="C218" s="34" t="s">
        <v>58</v>
      </c>
      <c r="D218" s="35"/>
      <c r="E218" s="35"/>
      <c r="F218" s="35"/>
      <c r="G218" s="35"/>
      <c r="H218" s="35"/>
      <c r="I218" s="35"/>
      <c r="J218" s="35"/>
      <c r="K218" s="46"/>
      <c r="L218" s="35"/>
      <c r="M218" s="46"/>
      <c r="N218" s="35"/>
      <c r="O218" s="46"/>
      <c r="P218" s="35" t="n">
        <f aca="false">H218</f>
        <v>0</v>
      </c>
      <c r="Q218" s="35" t="n">
        <f aca="false">I218+J218+L218+N218</f>
        <v>0</v>
      </c>
      <c r="R218" s="37"/>
      <c r="S218" s="37"/>
    </row>
    <row r="219" s="31" customFormat="true" ht="15" hidden="false" customHeight="false" outlineLevel="1" collapsed="false">
      <c r="A219" s="32" t="s">
        <v>377</v>
      </c>
      <c r="B219" s="41" t="s">
        <v>378</v>
      </c>
      <c r="C219" s="34" t="s">
        <v>58</v>
      </c>
      <c r="D219" s="35"/>
      <c r="E219" s="35"/>
      <c r="F219" s="35"/>
      <c r="G219" s="35"/>
      <c r="H219" s="35"/>
      <c r="I219" s="35"/>
      <c r="J219" s="35"/>
      <c r="K219" s="46"/>
      <c r="L219" s="35"/>
      <c r="M219" s="46"/>
      <c r="N219" s="35"/>
      <c r="O219" s="46"/>
      <c r="P219" s="35" t="n">
        <f aca="false">H219</f>
        <v>0</v>
      </c>
      <c r="Q219" s="35" t="n">
        <f aca="false">I219+J219+L219+N219</f>
        <v>0</v>
      </c>
      <c r="R219" s="37"/>
      <c r="S219" s="37"/>
      <c r="T219" s="37"/>
      <c r="U219" s="37"/>
    </row>
    <row r="220" s="31" customFormat="true" ht="31.5" hidden="false" customHeight="false" outlineLevel="1" collapsed="false">
      <c r="A220" s="32" t="s">
        <v>379</v>
      </c>
      <c r="B220" s="41" t="s">
        <v>380</v>
      </c>
      <c r="C220" s="34" t="s">
        <v>58</v>
      </c>
      <c r="D220" s="35"/>
      <c r="E220" s="35"/>
      <c r="F220" s="35"/>
      <c r="G220" s="35"/>
      <c r="H220" s="35"/>
      <c r="I220" s="35"/>
      <c r="J220" s="35"/>
      <c r="K220" s="46"/>
      <c r="L220" s="35"/>
      <c r="M220" s="46"/>
      <c r="N220" s="35"/>
      <c r="O220" s="46"/>
      <c r="P220" s="35" t="n">
        <f aca="false">H220</f>
        <v>0</v>
      </c>
      <c r="Q220" s="35" t="n">
        <f aca="false">I220+J220+L220+N220</f>
        <v>0</v>
      </c>
      <c r="R220" s="37"/>
      <c r="S220" s="37"/>
    </row>
    <row r="221" s="31" customFormat="true" ht="15.75" hidden="false" customHeight="false" outlineLevel="1" collapsed="false">
      <c r="A221" s="32" t="s">
        <v>381</v>
      </c>
      <c r="B221" s="41" t="s">
        <v>382</v>
      </c>
      <c r="C221" s="34" t="s">
        <v>58</v>
      </c>
      <c r="D221" s="35" t="n">
        <v>225.77009662</v>
      </c>
      <c r="E221" s="35" t="n">
        <v>223.76906466</v>
      </c>
      <c r="F221" s="35" t="n">
        <f aca="false">F380-F224</f>
        <v>163.03742104075</v>
      </c>
      <c r="G221" s="35" t="n">
        <v>259.91924334</v>
      </c>
      <c r="H221" s="35" t="n">
        <f aca="false">H380-H224</f>
        <v>174.66619752</v>
      </c>
      <c r="I221" s="35" t="n">
        <f aca="false">H221/1.2*1.22-H221/1.2*1.22+I381-I224</f>
        <v>172.834547081134</v>
      </c>
      <c r="J221" s="35" t="n">
        <f aca="false">I221/1.2*1.22-I221/1.2*1.22+J381-J224</f>
        <v>577.269643970483</v>
      </c>
      <c r="K221" s="36"/>
      <c r="L221" s="35" t="n">
        <f aca="false">K221/1.2*1.22-K221/1.2*1.22+L381-L224</f>
        <v>540.551766750783</v>
      </c>
      <c r="M221" s="36"/>
      <c r="N221" s="35" t="n">
        <f aca="false">M221/1.2*1.22-M221/1.2*1.22+N381-N224</f>
        <v>483.17701051185</v>
      </c>
      <c r="O221" s="36"/>
      <c r="P221" s="35" t="n">
        <f aca="false">H221</f>
        <v>174.66619752</v>
      </c>
      <c r="Q221" s="35" t="n">
        <f aca="false">I221+J221+L221+N221</f>
        <v>1773.83296831425</v>
      </c>
      <c r="R221" s="37"/>
      <c r="S221" s="37"/>
      <c r="T221" s="37"/>
      <c r="U221" s="37"/>
    </row>
    <row r="222" s="31" customFormat="true" ht="31.5" hidden="false" customHeight="false" outlineLevel="1" collapsed="false">
      <c r="A222" s="32" t="s">
        <v>383</v>
      </c>
      <c r="B222" s="41" t="s">
        <v>384</v>
      </c>
      <c r="C222" s="34" t="s">
        <v>58</v>
      </c>
      <c r="D222" s="35"/>
      <c r="E222" s="35"/>
      <c r="F222" s="35"/>
      <c r="G222" s="35"/>
      <c r="H222" s="35"/>
      <c r="I222" s="35"/>
      <c r="J222" s="35"/>
      <c r="K222" s="46"/>
      <c r="L222" s="35"/>
      <c r="M222" s="46"/>
      <c r="N222" s="35"/>
      <c r="O222" s="46"/>
      <c r="P222" s="35" t="n">
        <f aca="false">H222</f>
        <v>0</v>
      </c>
      <c r="Q222" s="35" t="n">
        <f aca="false">I222+J222+L222+N222</f>
        <v>0</v>
      </c>
      <c r="R222" s="37"/>
      <c r="S222" s="37"/>
    </row>
    <row r="223" s="31" customFormat="true" ht="15" hidden="false" customHeight="false" outlineLevel="1" collapsed="false">
      <c r="A223" s="32" t="s">
        <v>385</v>
      </c>
      <c r="B223" s="41" t="s">
        <v>386</v>
      </c>
      <c r="C223" s="34" t="s">
        <v>58</v>
      </c>
      <c r="D223" s="35"/>
      <c r="E223" s="35"/>
      <c r="F223" s="35"/>
      <c r="G223" s="35"/>
      <c r="H223" s="35"/>
      <c r="I223" s="35"/>
      <c r="J223" s="35"/>
      <c r="K223" s="46"/>
      <c r="L223" s="35"/>
      <c r="M223" s="46"/>
      <c r="N223" s="35"/>
      <c r="O223" s="46"/>
      <c r="P223" s="35" t="n">
        <f aca="false">H223</f>
        <v>0</v>
      </c>
      <c r="Q223" s="35" t="n">
        <f aca="false">I223+J223+L223+N223</f>
        <v>0</v>
      </c>
      <c r="R223" s="37"/>
      <c r="S223" s="37"/>
      <c r="T223" s="37"/>
      <c r="U223" s="37"/>
    </row>
    <row r="224" s="31" customFormat="true" ht="15" hidden="false" customHeight="false" outlineLevel="1" collapsed="false">
      <c r="A224" s="32" t="s">
        <v>387</v>
      </c>
      <c r="B224" s="42" t="s">
        <v>388</v>
      </c>
      <c r="C224" s="34" t="s">
        <v>58</v>
      </c>
      <c r="D224" s="35" t="n">
        <v>0</v>
      </c>
      <c r="E224" s="35" t="n">
        <v>4.90726535</v>
      </c>
      <c r="F224" s="35" t="n">
        <f aca="false">23.064721-23.064721+6.95373003</f>
        <v>6.95373003</v>
      </c>
      <c r="G224" s="35" t="n">
        <v>13.85980498</v>
      </c>
      <c r="H224" s="35" t="n">
        <v>4.50448248</v>
      </c>
      <c r="I224" s="35" t="n">
        <f aca="false">H224/1.2*1.22-H224/1.2*1.22+9.14218371886623</f>
        <v>9.14218371886623</v>
      </c>
      <c r="J224" s="35" t="n">
        <v>7.59585708108271</v>
      </c>
      <c r="K224" s="36"/>
      <c r="L224" s="35" t="n">
        <v>6.41951688660949</v>
      </c>
      <c r="M224" s="36"/>
      <c r="N224" s="35" t="n">
        <v>5.20782106323045</v>
      </c>
      <c r="O224" s="36"/>
      <c r="P224" s="35" t="n">
        <f aca="false">H224</f>
        <v>4.50448248</v>
      </c>
      <c r="Q224" s="35" t="n">
        <f aca="false">I224+J224+L224+N224</f>
        <v>28.3653787497889</v>
      </c>
      <c r="R224" s="37"/>
      <c r="S224" s="37"/>
    </row>
    <row r="225" s="31" customFormat="true" ht="15" hidden="false" customHeight="false" outlineLevel="1" collapsed="false">
      <c r="A225" s="32" t="s">
        <v>389</v>
      </c>
      <c r="B225" s="42" t="s">
        <v>390</v>
      </c>
      <c r="C225" s="34" t="s">
        <v>58</v>
      </c>
      <c r="D225" s="35"/>
      <c r="E225" s="35"/>
      <c r="F225" s="35"/>
      <c r="G225" s="35" t="n">
        <v>0</v>
      </c>
      <c r="H225" s="35"/>
      <c r="I225" s="35" t="n">
        <f aca="false">H225/1.2*1.22</f>
        <v>0</v>
      </c>
      <c r="J225" s="35"/>
      <c r="K225" s="46"/>
      <c r="L225" s="35"/>
      <c r="M225" s="46"/>
      <c r="N225" s="35"/>
      <c r="O225" s="46"/>
      <c r="P225" s="35" t="n">
        <f aca="false">H225</f>
        <v>0</v>
      </c>
      <c r="Q225" s="35" t="n">
        <f aca="false">I225+J225+L225+N225</f>
        <v>0</v>
      </c>
      <c r="R225" s="37"/>
      <c r="S225" s="37"/>
      <c r="T225" s="37"/>
      <c r="U225" s="37"/>
    </row>
    <row r="226" s="47" customFormat="true" ht="15" hidden="false" customHeight="false" outlineLevel="1" collapsed="false">
      <c r="A226" s="32" t="s">
        <v>391</v>
      </c>
      <c r="B226" s="42" t="s">
        <v>159</v>
      </c>
      <c r="C226" s="34" t="s">
        <v>160</v>
      </c>
      <c r="D226" s="46" t="s">
        <v>161</v>
      </c>
      <c r="E226" s="46" t="s">
        <v>161</v>
      </c>
      <c r="F226" s="46" t="s">
        <v>161</v>
      </c>
      <c r="G226" s="46" t="s">
        <v>161</v>
      </c>
      <c r="H226" s="46" t="s">
        <v>161</v>
      </c>
      <c r="I226" s="46" t="s">
        <v>161</v>
      </c>
      <c r="J226" s="46" t="s">
        <v>161</v>
      </c>
      <c r="K226" s="46" t="s">
        <v>161</v>
      </c>
      <c r="L226" s="46" t="s">
        <v>161</v>
      </c>
      <c r="M226" s="46" t="s">
        <v>161</v>
      </c>
      <c r="N226" s="46" t="s">
        <v>161</v>
      </c>
      <c r="O226" s="46" t="s">
        <v>161</v>
      </c>
      <c r="P226" s="46" t="s">
        <v>161</v>
      </c>
      <c r="Q226" s="46" t="s">
        <v>161</v>
      </c>
      <c r="R226" s="37"/>
      <c r="S226" s="37"/>
      <c r="T226" s="37"/>
      <c r="U226" s="37"/>
    </row>
    <row r="227" s="31" customFormat="true" ht="31.5" hidden="false" customHeight="false" outlineLevel="1" collapsed="false">
      <c r="A227" s="32" t="s">
        <v>392</v>
      </c>
      <c r="B227" s="42" t="s">
        <v>393</v>
      </c>
      <c r="C227" s="34" t="s">
        <v>58</v>
      </c>
      <c r="D227" s="35"/>
      <c r="E227" s="35"/>
      <c r="F227" s="35"/>
      <c r="G227" s="35"/>
      <c r="H227" s="35"/>
      <c r="I227" s="35"/>
      <c r="J227" s="35"/>
      <c r="K227" s="46"/>
      <c r="L227" s="35"/>
      <c r="M227" s="46"/>
      <c r="N227" s="35"/>
      <c r="O227" s="46"/>
      <c r="P227" s="35" t="n">
        <f aca="false">H227</f>
        <v>0</v>
      </c>
      <c r="Q227" s="35" t="n">
        <f aca="false">I227+J227+L227+N227</f>
        <v>0</v>
      </c>
      <c r="R227" s="37"/>
      <c r="S227" s="37"/>
      <c r="T227" s="37"/>
      <c r="U227" s="37"/>
    </row>
    <row r="228" s="31" customFormat="true" ht="15" hidden="false" customHeight="false" outlineLevel="1" collapsed="false">
      <c r="A228" s="32" t="s">
        <v>394</v>
      </c>
      <c r="B228" s="33" t="s">
        <v>395</v>
      </c>
      <c r="C228" s="34" t="s">
        <v>58</v>
      </c>
      <c r="D228" s="49" t="n">
        <f aca="false">D229+D230+D234+D235+D238+D239+D240</f>
        <v>1826.08083212117</v>
      </c>
      <c r="E228" s="49" t="n">
        <f aca="false">E229+E230+E234+E235+E238+E239+E240</f>
        <v>218.443905775449</v>
      </c>
      <c r="F228" s="49" t="n">
        <f aca="false">F229+F230+F234+F235+F238+F239+F240</f>
        <v>0</v>
      </c>
      <c r="G228" s="49" t="n">
        <f aca="false">G229+G230+G234+G235+G238+G239+G240</f>
        <v>1.73664821</v>
      </c>
      <c r="H228" s="49" t="n">
        <f aca="false">H229+H230+H234+H235+H238+H239+H240</f>
        <v>0</v>
      </c>
      <c r="I228" s="49" t="n">
        <f aca="false">I229+I230+I234+I235+I238+I239+I240</f>
        <v>0</v>
      </c>
      <c r="J228" s="49" t="n">
        <f aca="false">J229+J230+J234+J235+J238+J239+J240</f>
        <v>0</v>
      </c>
      <c r="K228" s="50" t="n">
        <f aca="false">K229+K230+K234+K235+K238+K239+K240</f>
        <v>0</v>
      </c>
      <c r="L228" s="49" t="n">
        <f aca="false">L229+L230+L234+L235+L238+L239+L240</f>
        <v>0</v>
      </c>
      <c r="M228" s="50" t="n">
        <f aca="false">M229+M230+M234+M235+M238+M239+M240</f>
        <v>0</v>
      </c>
      <c r="N228" s="49" t="n">
        <f aca="false">N229+N230+N234+N235+N238+N239+N240</f>
        <v>0</v>
      </c>
      <c r="O228" s="50" t="n">
        <f aca="false">O229+O230+O234+O235+O238+O239+O240</f>
        <v>0</v>
      </c>
      <c r="P228" s="49" t="n">
        <f aca="false">P229+P230+P234+P235+P238+P239+P240</f>
        <v>0</v>
      </c>
      <c r="Q228" s="49" t="n">
        <f aca="false">Q229+Q230+Q234+Q235+Q238+Q239+Q240</f>
        <v>0</v>
      </c>
      <c r="R228" s="37"/>
      <c r="S228" s="37"/>
    </row>
    <row r="229" s="31" customFormat="true" ht="15" hidden="false" customHeight="false" outlineLevel="1" collapsed="false">
      <c r="A229" s="32" t="s">
        <v>396</v>
      </c>
      <c r="B229" s="42" t="s">
        <v>397</v>
      </c>
      <c r="C229" s="34" t="s">
        <v>58</v>
      </c>
      <c r="D229" s="35"/>
      <c r="E229" s="35"/>
      <c r="F229" s="35"/>
      <c r="G229" s="35"/>
      <c r="H229" s="35"/>
      <c r="I229" s="35"/>
      <c r="J229" s="35"/>
      <c r="K229" s="46"/>
      <c r="L229" s="35"/>
      <c r="M229" s="46"/>
      <c r="N229" s="35"/>
      <c r="O229" s="46"/>
      <c r="P229" s="35" t="n">
        <f aca="false">H229</f>
        <v>0</v>
      </c>
      <c r="Q229" s="35" t="n">
        <f aca="false">I229+J229+L229+N229</f>
        <v>0</v>
      </c>
      <c r="R229" s="37"/>
      <c r="S229" s="37"/>
      <c r="T229" s="37"/>
      <c r="U229" s="37"/>
    </row>
    <row r="230" s="31" customFormat="true" ht="15" hidden="false" customHeight="false" outlineLevel="1" collapsed="false">
      <c r="A230" s="32" t="s">
        <v>398</v>
      </c>
      <c r="B230" s="42" t="s">
        <v>399</v>
      </c>
      <c r="C230" s="34" t="s">
        <v>58</v>
      </c>
      <c r="D230" s="35" t="n">
        <f aca="false">SUM(D231:D234)</f>
        <v>1788.00000000117</v>
      </c>
      <c r="E230" s="35" t="n">
        <f aca="false">SUM(E231:E234)</f>
        <v>191.503802245449</v>
      </c>
      <c r="F230" s="35" t="n">
        <f aca="false">SUM(F231:F234)</f>
        <v>0</v>
      </c>
      <c r="G230" s="35" t="n">
        <f aca="false">SUM(G231:G234)</f>
        <v>0</v>
      </c>
      <c r="H230" s="35" t="n">
        <f aca="false">SUM(H231:H234)</f>
        <v>0</v>
      </c>
      <c r="I230" s="35" t="n">
        <f aca="false">SUM(I231:I234)</f>
        <v>0</v>
      </c>
      <c r="J230" s="35" t="n">
        <f aca="false">SUM(J231:J234)</f>
        <v>0</v>
      </c>
      <c r="K230" s="36" t="n">
        <f aca="false">SUM(K231:K234)</f>
        <v>0</v>
      </c>
      <c r="L230" s="35" t="n">
        <f aca="false">SUM(L231:L234)</f>
        <v>0</v>
      </c>
      <c r="M230" s="36" t="n">
        <f aca="false">SUM(M231:M234)</f>
        <v>0</v>
      </c>
      <c r="N230" s="35" t="n">
        <f aca="false">SUM(N231:N234)</f>
        <v>0</v>
      </c>
      <c r="O230" s="36" t="n">
        <f aca="false">SUM(O231:O234)</f>
        <v>0</v>
      </c>
      <c r="P230" s="35" t="n">
        <f aca="false">SUM(P231:P234)</f>
        <v>0</v>
      </c>
      <c r="Q230" s="35" t="n">
        <f aca="false">SUM(Q231:Q234)</f>
        <v>0</v>
      </c>
      <c r="R230" s="37"/>
      <c r="S230" s="37"/>
    </row>
    <row r="231" s="31" customFormat="true" ht="15" hidden="false" customHeight="false" outlineLevel="1" collapsed="false">
      <c r="A231" s="32" t="s">
        <v>400</v>
      </c>
      <c r="B231" s="41" t="s">
        <v>401</v>
      </c>
      <c r="C231" s="34" t="s">
        <v>58</v>
      </c>
      <c r="D231" s="35" t="n">
        <v>1788.00000000117</v>
      </c>
      <c r="E231" s="35" t="n">
        <v>191.503802245449</v>
      </c>
      <c r="F231" s="35" t="n">
        <v>0</v>
      </c>
      <c r="G231" s="35" t="n">
        <v>0</v>
      </c>
      <c r="H231" s="35"/>
      <c r="I231" s="35" t="n">
        <f aca="false">H231/1.2*1.22</f>
        <v>0</v>
      </c>
      <c r="J231" s="35"/>
      <c r="K231" s="36"/>
      <c r="L231" s="35"/>
      <c r="M231" s="36"/>
      <c r="N231" s="35"/>
      <c r="O231" s="36"/>
      <c r="P231" s="35" t="n">
        <f aca="false">H231</f>
        <v>0</v>
      </c>
      <c r="Q231" s="35" t="n">
        <f aca="false">I231+J231+L231+N231</f>
        <v>0</v>
      </c>
      <c r="R231" s="37"/>
      <c r="S231" s="37"/>
      <c r="T231" s="37"/>
      <c r="U231" s="37"/>
    </row>
    <row r="232" s="31" customFormat="true" ht="15" hidden="false" customHeight="false" outlineLevel="1" collapsed="false">
      <c r="A232" s="32" t="s">
        <v>402</v>
      </c>
      <c r="B232" s="41" t="s">
        <v>403</v>
      </c>
      <c r="C232" s="34" t="s">
        <v>58</v>
      </c>
      <c r="D232" s="35"/>
      <c r="E232" s="35"/>
      <c r="F232" s="35"/>
      <c r="G232" s="35"/>
      <c r="H232" s="35"/>
      <c r="I232" s="35"/>
      <c r="J232" s="35"/>
      <c r="K232" s="46"/>
      <c r="L232" s="35"/>
      <c r="M232" s="46"/>
      <c r="N232" s="35"/>
      <c r="O232" s="46"/>
      <c r="P232" s="35" t="n">
        <f aca="false">H232</f>
        <v>0</v>
      </c>
      <c r="Q232" s="35" t="n">
        <f aca="false">I232+J232+L232+N232</f>
        <v>0</v>
      </c>
      <c r="R232" s="37"/>
      <c r="S232" s="37"/>
    </row>
    <row r="233" s="31" customFormat="true" ht="15" hidden="false" customHeight="false" outlineLevel="1" collapsed="false">
      <c r="A233" s="32" t="s">
        <v>404</v>
      </c>
      <c r="B233" s="41" t="s">
        <v>405</v>
      </c>
      <c r="C233" s="34" t="s">
        <v>58</v>
      </c>
      <c r="D233" s="35"/>
      <c r="E233" s="35"/>
      <c r="F233" s="35"/>
      <c r="G233" s="35"/>
      <c r="H233" s="35"/>
      <c r="I233" s="35"/>
      <c r="J233" s="35"/>
      <c r="K233" s="46"/>
      <c r="L233" s="35"/>
      <c r="M233" s="46"/>
      <c r="N233" s="35"/>
      <c r="O233" s="46"/>
      <c r="P233" s="35" t="n">
        <f aca="false">H233</f>
        <v>0</v>
      </c>
      <c r="Q233" s="35" t="n">
        <f aca="false">I233+J233+L233+N233</f>
        <v>0</v>
      </c>
      <c r="R233" s="37"/>
      <c r="S233" s="37"/>
      <c r="T233" s="37"/>
      <c r="U233" s="37"/>
    </row>
    <row r="234" s="31" customFormat="true" ht="15" hidden="false" customHeight="false" outlineLevel="1" collapsed="false">
      <c r="A234" s="32" t="s">
        <v>406</v>
      </c>
      <c r="B234" s="42" t="s">
        <v>407</v>
      </c>
      <c r="C234" s="34" t="s">
        <v>58</v>
      </c>
      <c r="D234" s="35"/>
      <c r="E234" s="35"/>
      <c r="F234" s="35"/>
      <c r="G234" s="35"/>
      <c r="H234" s="35"/>
      <c r="I234" s="35"/>
      <c r="J234" s="35"/>
      <c r="K234" s="46"/>
      <c r="L234" s="35"/>
      <c r="M234" s="46"/>
      <c r="N234" s="35"/>
      <c r="O234" s="46"/>
      <c r="P234" s="35" t="n">
        <f aca="false">H234</f>
        <v>0</v>
      </c>
      <c r="Q234" s="35" t="n">
        <f aca="false">I234+J234+L234+N234</f>
        <v>0</v>
      </c>
      <c r="R234" s="37"/>
      <c r="S234" s="37"/>
    </row>
    <row r="235" s="31" customFormat="true" ht="16.5" hidden="false" customHeight="true" outlineLevel="1" collapsed="false">
      <c r="A235" s="32" t="s">
        <v>408</v>
      </c>
      <c r="B235" s="42" t="s">
        <v>409</v>
      </c>
      <c r="C235" s="34" t="s">
        <v>58</v>
      </c>
      <c r="D235" s="35" t="n">
        <f aca="false">SUM(D236:D237)</f>
        <v>0</v>
      </c>
      <c r="E235" s="35" t="n">
        <f aca="false">SUM(E236:E237)</f>
        <v>0</v>
      </c>
      <c r="F235" s="35" t="n">
        <f aca="false">SUM(F236:F237)</f>
        <v>0</v>
      </c>
      <c r="G235" s="35" t="n">
        <f aca="false">SUM(G236:G237)</f>
        <v>0</v>
      </c>
      <c r="H235" s="35" t="n">
        <f aca="false">SUM(H236:H237)</f>
        <v>0</v>
      </c>
      <c r="I235" s="35" t="n">
        <f aca="false">SUM(I236:I237)</f>
        <v>0</v>
      </c>
      <c r="J235" s="35" t="n">
        <f aca="false">SUM(J236:J237)</f>
        <v>0</v>
      </c>
      <c r="K235" s="36" t="n">
        <f aca="false">SUM(K236:K237)</f>
        <v>0</v>
      </c>
      <c r="L235" s="35" t="n">
        <f aca="false">SUM(L236:L237)</f>
        <v>0</v>
      </c>
      <c r="M235" s="36" t="n">
        <f aca="false">SUM(M236:M237)</f>
        <v>0</v>
      </c>
      <c r="N235" s="35" t="n">
        <f aca="false">SUM(N236:N237)</f>
        <v>0</v>
      </c>
      <c r="O235" s="36" t="n">
        <f aca="false">SUM(O236:O237)</f>
        <v>0</v>
      </c>
      <c r="P235" s="35" t="n">
        <f aca="false">SUM(P236:P237)</f>
        <v>0</v>
      </c>
      <c r="Q235" s="35" t="n">
        <f aca="false">SUM(Q236:Q237)</f>
        <v>0</v>
      </c>
      <c r="R235" s="37"/>
      <c r="S235" s="37"/>
      <c r="T235" s="37"/>
      <c r="U235" s="37"/>
    </row>
    <row r="236" s="31" customFormat="true" ht="15" hidden="false" customHeight="false" outlineLevel="1" collapsed="false">
      <c r="A236" s="32" t="s">
        <v>410</v>
      </c>
      <c r="B236" s="41" t="s">
        <v>411</v>
      </c>
      <c r="C236" s="34" t="s">
        <v>58</v>
      </c>
      <c r="D236" s="35"/>
      <c r="E236" s="35"/>
      <c r="F236" s="35"/>
      <c r="G236" s="35"/>
      <c r="H236" s="35"/>
      <c r="I236" s="35"/>
      <c r="J236" s="35"/>
      <c r="K236" s="46"/>
      <c r="L236" s="35"/>
      <c r="M236" s="46"/>
      <c r="N236" s="35"/>
      <c r="O236" s="46"/>
      <c r="P236" s="35" t="n">
        <f aca="false">H236</f>
        <v>0</v>
      </c>
      <c r="Q236" s="35" t="n">
        <f aca="false">I236+J236+L236+N236</f>
        <v>0</v>
      </c>
      <c r="R236" s="37"/>
      <c r="S236" s="37"/>
    </row>
    <row r="237" s="31" customFormat="true" ht="15" hidden="false" customHeight="false" outlineLevel="1" collapsed="false">
      <c r="A237" s="32" t="s">
        <v>412</v>
      </c>
      <c r="B237" s="41" t="s">
        <v>413</v>
      </c>
      <c r="C237" s="34" t="s">
        <v>58</v>
      </c>
      <c r="D237" s="35"/>
      <c r="E237" s="35"/>
      <c r="F237" s="35"/>
      <c r="G237" s="35"/>
      <c r="H237" s="35"/>
      <c r="I237" s="35"/>
      <c r="J237" s="35"/>
      <c r="K237" s="46"/>
      <c r="L237" s="35"/>
      <c r="M237" s="46"/>
      <c r="N237" s="35"/>
      <c r="O237" s="46"/>
      <c r="P237" s="35" t="n">
        <f aca="false">H237</f>
        <v>0</v>
      </c>
      <c r="Q237" s="35" t="n">
        <f aca="false">I237+J237+L237+N237</f>
        <v>0</v>
      </c>
      <c r="R237" s="37"/>
      <c r="S237" s="37"/>
      <c r="T237" s="37"/>
      <c r="U237" s="37"/>
    </row>
    <row r="238" s="31" customFormat="true" ht="15" hidden="false" customHeight="false" outlineLevel="1" collapsed="false">
      <c r="A238" s="32" t="s">
        <v>414</v>
      </c>
      <c r="B238" s="42" t="s">
        <v>415</v>
      </c>
      <c r="C238" s="34" t="s">
        <v>58</v>
      </c>
      <c r="D238" s="35"/>
      <c r="E238" s="35"/>
      <c r="F238" s="35"/>
      <c r="G238" s="35"/>
      <c r="H238" s="35"/>
      <c r="I238" s="35"/>
      <c r="J238" s="35"/>
      <c r="K238" s="46"/>
      <c r="L238" s="35"/>
      <c r="M238" s="46"/>
      <c r="N238" s="35"/>
      <c r="O238" s="46"/>
      <c r="P238" s="35" t="n">
        <f aca="false">H238</f>
        <v>0</v>
      </c>
      <c r="Q238" s="35" t="n">
        <f aca="false">I238+J238+L238+N238</f>
        <v>0</v>
      </c>
      <c r="R238" s="37"/>
      <c r="S238" s="37"/>
    </row>
    <row r="239" s="31" customFormat="true" ht="15" hidden="false" customHeight="false" outlineLevel="1" collapsed="false">
      <c r="A239" s="32" t="s">
        <v>416</v>
      </c>
      <c r="B239" s="42" t="s">
        <v>417</v>
      </c>
      <c r="C239" s="34" t="s">
        <v>58</v>
      </c>
      <c r="D239" s="35"/>
      <c r="E239" s="35"/>
      <c r="F239" s="35"/>
      <c r="G239" s="35"/>
      <c r="H239" s="35"/>
      <c r="I239" s="35"/>
      <c r="J239" s="35"/>
      <c r="K239" s="46"/>
      <c r="L239" s="35"/>
      <c r="M239" s="46"/>
      <c r="N239" s="35"/>
      <c r="O239" s="46"/>
      <c r="P239" s="35" t="n">
        <f aca="false">H239</f>
        <v>0</v>
      </c>
      <c r="Q239" s="35" t="n">
        <f aca="false">I239+J239+L239+N239</f>
        <v>0</v>
      </c>
      <c r="R239" s="37"/>
      <c r="S239" s="37"/>
      <c r="T239" s="37"/>
      <c r="U239" s="37"/>
    </row>
    <row r="240" s="31" customFormat="true" ht="15" hidden="false" customHeight="false" outlineLevel="1" collapsed="false">
      <c r="A240" s="32" t="s">
        <v>418</v>
      </c>
      <c r="B240" s="42" t="s">
        <v>419</v>
      </c>
      <c r="C240" s="34" t="s">
        <v>58</v>
      </c>
      <c r="D240" s="35" t="n">
        <v>38.08083212</v>
      </c>
      <c r="E240" s="35" t="n">
        <v>26.94010353</v>
      </c>
      <c r="F240" s="35"/>
      <c r="G240" s="35" t="n">
        <v>1.73664821</v>
      </c>
      <c r="H240" s="51"/>
      <c r="I240" s="35"/>
      <c r="J240" s="35" t="n">
        <f aca="false">I240</f>
        <v>0</v>
      </c>
      <c r="K240" s="36"/>
      <c r="L240" s="35" t="n">
        <f aca="false">K240</f>
        <v>0</v>
      </c>
      <c r="M240" s="36"/>
      <c r="N240" s="35" t="n">
        <f aca="false">M240</f>
        <v>0</v>
      </c>
      <c r="O240" s="36"/>
      <c r="P240" s="35" t="n">
        <f aca="false">H240</f>
        <v>0</v>
      </c>
      <c r="Q240" s="35" t="n">
        <f aca="false">I240+J240+L240+N240</f>
        <v>0</v>
      </c>
      <c r="R240" s="37"/>
      <c r="S240" s="37"/>
    </row>
    <row r="241" s="31" customFormat="true" ht="15" hidden="false" customHeight="false" outlineLevel="1" collapsed="false">
      <c r="A241" s="32" t="s">
        <v>420</v>
      </c>
      <c r="B241" s="33" t="s">
        <v>421</v>
      </c>
      <c r="C241" s="34" t="s">
        <v>58</v>
      </c>
      <c r="D241" s="49" t="n">
        <f aca="false">D242+D246+D247</f>
        <v>1788</v>
      </c>
      <c r="E241" s="49" t="n">
        <f aca="false">E242+E246+E247</f>
        <v>191.503802245449</v>
      </c>
      <c r="F241" s="49" t="n">
        <f aca="false">F242+F246+F247</f>
        <v>0</v>
      </c>
      <c r="G241" s="49" t="n">
        <f aca="false">G242+G246+G247</f>
        <v>0</v>
      </c>
      <c r="H241" s="49" t="n">
        <f aca="false">H242+H246+H247</f>
        <v>0</v>
      </c>
      <c r="I241" s="49" t="n">
        <f aca="false">I242+I246+I247</f>
        <v>0</v>
      </c>
      <c r="J241" s="49" t="n">
        <f aca="false">J242+J246+J247</f>
        <v>0</v>
      </c>
      <c r="K241" s="50" t="n">
        <f aca="false">K242+K246+K247</f>
        <v>0</v>
      </c>
      <c r="L241" s="49" t="n">
        <f aca="false">L242+L246+L247</f>
        <v>0</v>
      </c>
      <c r="M241" s="50" t="n">
        <f aca="false">M242+M246+M247</f>
        <v>0</v>
      </c>
      <c r="N241" s="49" t="n">
        <f aca="false">N242+N246+N247</f>
        <v>0</v>
      </c>
      <c r="O241" s="50" t="n">
        <f aca="false">O242+O246+O247</f>
        <v>0</v>
      </c>
      <c r="P241" s="49" t="n">
        <f aca="false">P242+P246+P247</f>
        <v>0</v>
      </c>
      <c r="Q241" s="49" t="n">
        <f aca="false">Q242+Q246+Q247</f>
        <v>0</v>
      </c>
      <c r="R241" s="37"/>
      <c r="S241" s="37"/>
      <c r="T241" s="37"/>
      <c r="U241" s="37"/>
    </row>
    <row r="242" s="31" customFormat="true" ht="15" hidden="false" customHeight="false" outlineLevel="1" collapsed="false">
      <c r="A242" s="32" t="s">
        <v>422</v>
      </c>
      <c r="B242" s="42" t="s">
        <v>423</v>
      </c>
      <c r="C242" s="34" t="s">
        <v>58</v>
      </c>
      <c r="D242" s="35" t="n">
        <f aca="false">SUM(D243:D245)</f>
        <v>1788</v>
      </c>
      <c r="E242" s="35" t="n">
        <f aca="false">SUM(E243:E245)</f>
        <v>191.503802245449</v>
      </c>
      <c r="F242" s="35" t="n">
        <f aca="false">SUM(F243:F245)</f>
        <v>0</v>
      </c>
      <c r="G242" s="35" t="n">
        <f aca="false">SUM(G243:G245)</f>
        <v>0</v>
      </c>
      <c r="H242" s="35" t="n">
        <f aca="false">SUM(H243:H245)</f>
        <v>0</v>
      </c>
      <c r="I242" s="35" t="n">
        <f aca="false">SUM(I243:I245)</f>
        <v>0</v>
      </c>
      <c r="J242" s="35" t="n">
        <f aca="false">SUM(J243:J245)</f>
        <v>0</v>
      </c>
      <c r="K242" s="36" t="n">
        <f aca="false">SUM(K243:K245)</f>
        <v>0</v>
      </c>
      <c r="L242" s="35" t="n">
        <f aca="false">SUM(L243:L245)</f>
        <v>0</v>
      </c>
      <c r="M242" s="36" t="n">
        <f aca="false">SUM(M243:M245)</f>
        <v>0</v>
      </c>
      <c r="N242" s="35" t="n">
        <f aca="false">SUM(N243:N245)</f>
        <v>0</v>
      </c>
      <c r="O242" s="36" t="n">
        <f aca="false">SUM(O243:O245)</f>
        <v>0</v>
      </c>
      <c r="P242" s="35" t="n">
        <f aca="false">SUM(P243:P245)</f>
        <v>0</v>
      </c>
      <c r="Q242" s="35" t="n">
        <f aca="false">SUM(Q243:Q245)</f>
        <v>0</v>
      </c>
      <c r="R242" s="37"/>
      <c r="S242" s="37"/>
    </row>
    <row r="243" s="31" customFormat="true" ht="15" hidden="false" customHeight="false" outlineLevel="1" collapsed="false">
      <c r="A243" s="32" t="s">
        <v>424</v>
      </c>
      <c r="B243" s="41" t="s">
        <v>401</v>
      </c>
      <c r="C243" s="34" t="s">
        <v>58</v>
      </c>
      <c r="D243" s="35" t="n">
        <v>1788</v>
      </c>
      <c r="E243" s="35" t="n">
        <v>191.503802245449</v>
      </c>
      <c r="F243" s="35" t="n">
        <v>0</v>
      </c>
      <c r="G243" s="35" t="n">
        <v>0</v>
      </c>
      <c r="H243" s="35"/>
      <c r="I243" s="35" t="n">
        <f aca="false">H243/1.2*1.22</f>
        <v>0</v>
      </c>
      <c r="J243" s="35"/>
      <c r="K243" s="36"/>
      <c r="L243" s="35"/>
      <c r="M243" s="36"/>
      <c r="N243" s="35"/>
      <c r="O243" s="36"/>
      <c r="P243" s="35" t="n">
        <f aca="false">H243</f>
        <v>0</v>
      </c>
      <c r="Q243" s="35" t="n">
        <f aca="false">I243+J243+L243+N243</f>
        <v>0</v>
      </c>
      <c r="R243" s="37"/>
      <c r="S243" s="37"/>
      <c r="T243" s="37"/>
      <c r="U243" s="37"/>
    </row>
    <row r="244" s="31" customFormat="true" ht="15" hidden="false" customHeight="false" outlineLevel="1" collapsed="false">
      <c r="A244" s="32" t="s">
        <v>425</v>
      </c>
      <c r="B244" s="41" t="s">
        <v>403</v>
      </c>
      <c r="C244" s="34" t="s">
        <v>58</v>
      </c>
      <c r="D244" s="35"/>
      <c r="E244" s="35"/>
      <c r="F244" s="35"/>
      <c r="G244" s="35"/>
      <c r="H244" s="35"/>
      <c r="I244" s="35"/>
      <c r="J244" s="35"/>
      <c r="K244" s="46"/>
      <c r="L244" s="35"/>
      <c r="M244" s="46"/>
      <c r="N244" s="35"/>
      <c r="O244" s="46"/>
      <c r="P244" s="35" t="n">
        <f aca="false">H244</f>
        <v>0</v>
      </c>
      <c r="Q244" s="35" t="n">
        <f aca="false">I244+J244+L244+N244</f>
        <v>0</v>
      </c>
      <c r="R244" s="37"/>
      <c r="S244" s="37"/>
    </row>
    <row r="245" s="31" customFormat="true" ht="15" hidden="false" customHeight="false" outlineLevel="1" collapsed="false">
      <c r="A245" s="32" t="s">
        <v>426</v>
      </c>
      <c r="B245" s="41" t="s">
        <v>405</v>
      </c>
      <c r="C245" s="34" t="s">
        <v>58</v>
      </c>
      <c r="D245" s="35"/>
      <c r="E245" s="35"/>
      <c r="F245" s="35"/>
      <c r="G245" s="35"/>
      <c r="H245" s="35"/>
      <c r="I245" s="35"/>
      <c r="J245" s="35"/>
      <c r="K245" s="46"/>
      <c r="L245" s="35"/>
      <c r="M245" s="46"/>
      <c r="N245" s="35"/>
      <c r="O245" s="46"/>
      <c r="P245" s="35" t="n">
        <f aca="false">H245</f>
        <v>0</v>
      </c>
      <c r="Q245" s="35" t="n">
        <f aca="false">I245+J245+L245+N245</f>
        <v>0</v>
      </c>
      <c r="R245" s="37"/>
      <c r="S245" s="37"/>
      <c r="T245" s="37"/>
      <c r="U245" s="37"/>
    </row>
    <row r="246" s="44" customFormat="true" ht="15" hidden="false" customHeight="false" outlineLevel="1" collapsed="false">
      <c r="A246" s="32" t="s">
        <v>427</v>
      </c>
      <c r="B246" s="42" t="s">
        <v>282</v>
      </c>
      <c r="C246" s="34" t="s">
        <v>58</v>
      </c>
      <c r="D246" s="35"/>
      <c r="E246" s="35"/>
      <c r="F246" s="35"/>
      <c r="G246" s="35"/>
      <c r="H246" s="35"/>
      <c r="I246" s="35"/>
      <c r="J246" s="35"/>
      <c r="K246" s="46"/>
      <c r="L246" s="35"/>
      <c r="M246" s="46"/>
      <c r="N246" s="35"/>
      <c r="O246" s="46"/>
      <c r="P246" s="35" t="n">
        <f aca="false">H246</f>
        <v>0</v>
      </c>
      <c r="Q246" s="35" t="n">
        <f aca="false">I246+J246+L246+N246</f>
        <v>0</v>
      </c>
      <c r="R246" s="37"/>
      <c r="S246" s="37"/>
      <c r="T246" s="31"/>
      <c r="U246" s="31"/>
    </row>
    <row r="247" s="31" customFormat="true" ht="15" hidden="false" customHeight="false" outlineLevel="1" collapsed="false">
      <c r="A247" s="32" t="s">
        <v>428</v>
      </c>
      <c r="B247" s="42" t="s">
        <v>429</v>
      </c>
      <c r="C247" s="34" t="s">
        <v>58</v>
      </c>
      <c r="D247" s="35"/>
      <c r="E247" s="35"/>
      <c r="F247" s="35"/>
      <c r="G247" s="35"/>
      <c r="H247" s="35"/>
      <c r="I247" s="35"/>
      <c r="J247" s="35"/>
      <c r="K247" s="46"/>
      <c r="L247" s="35"/>
      <c r="M247" s="46"/>
      <c r="N247" s="35"/>
      <c r="O247" s="46"/>
      <c r="P247" s="35" t="n">
        <f aca="false">H247</f>
        <v>0</v>
      </c>
      <c r="Q247" s="35" t="n">
        <f aca="false">I247+J247+L247+N247</f>
        <v>0</v>
      </c>
      <c r="R247" s="37"/>
      <c r="S247" s="37"/>
      <c r="T247" s="37"/>
      <c r="U247" s="37"/>
    </row>
    <row r="248" s="31" customFormat="true" ht="15" hidden="false" customHeight="false" outlineLevel="1" collapsed="false">
      <c r="A248" s="32" t="s">
        <v>430</v>
      </c>
      <c r="B248" s="33" t="s">
        <v>431</v>
      </c>
      <c r="C248" s="34" t="s">
        <v>58</v>
      </c>
      <c r="D248" s="35" t="n">
        <f aca="false">D173-D191</f>
        <v>963.939185302941</v>
      </c>
      <c r="E248" s="35" t="n">
        <f aca="false">E173-E191</f>
        <v>953.205977241873</v>
      </c>
      <c r="F248" s="35" t="n">
        <f aca="false">F173-F191</f>
        <v>505.962660177785</v>
      </c>
      <c r="G248" s="35" t="n">
        <f aca="false">G173-G191</f>
        <v>695.44172356138</v>
      </c>
      <c r="H248" s="35" t="n">
        <f aca="false">H173-H191</f>
        <v>856.774053313089</v>
      </c>
      <c r="I248" s="35" t="n">
        <f aca="false">I173-I191</f>
        <v>884.234521244271</v>
      </c>
      <c r="J248" s="35" t="n">
        <f aca="false">J173-J191</f>
        <v>951.744808675307</v>
      </c>
      <c r="K248" s="50" t="n">
        <f aca="false">K173-K191</f>
        <v>0</v>
      </c>
      <c r="L248" s="35" t="n">
        <f aca="false">L173-L191</f>
        <v>962.014548688076</v>
      </c>
      <c r="M248" s="50" t="n">
        <f aca="false">M173-M191</f>
        <v>0</v>
      </c>
      <c r="N248" s="35" t="n">
        <f aca="false">N173-N191</f>
        <v>851.044282965573</v>
      </c>
      <c r="O248" s="50" t="n">
        <f aca="false">O173-O191</f>
        <v>0</v>
      </c>
      <c r="P248" s="35" t="n">
        <f aca="false">P173-P191</f>
        <v>856.774053313089</v>
      </c>
      <c r="Q248" s="35" t="n">
        <f aca="false">Q173-Q191</f>
        <v>3649.03816157325</v>
      </c>
      <c r="R248" s="37"/>
      <c r="S248" s="37"/>
    </row>
    <row r="249" s="31" customFormat="true" ht="31.5" hidden="false" customHeight="false" outlineLevel="1" collapsed="false">
      <c r="A249" s="32" t="s">
        <v>432</v>
      </c>
      <c r="B249" s="33" t="s">
        <v>433</v>
      </c>
      <c r="C249" s="34" t="s">
        <v>58</v>
      </c>
      <c r="D249" s="35" t="n">
        <f aca="false">D209-D216</f>
        <v>-218.47046662</v>
      </c>
      <c r="E249" s="35" t="n">
        <f aca="false">E209-E216</f>
        <v>-228.67633001</v>
      </c>
      <c r="F249" s="35" t="n">
        <f aca="false">F209-F216</f>
        <v>-169.99115107075</v>
      </c>
      <c r="G249" s="35" t="n">
        <f aca="false">G209-G216</f>
        <v>-223.52227155</v>
      </c>
      <c r="H249" s="35" t="n">
        <f aca="false">H209-H216</f>
        <v>-179.17068</v>
      </c>
      <c r="I249" s="35" t="n">
        <f aca="false">I209-I216</f>
        <v>-181.9767308</v>
      </c>
      <c r="J249" s="35" t="n">
        <f aca="false">J209-J216</f>
        <v>-584.865501051566</v>
      </c>
      <c r="K249" s="50" t="n">
        <f aca="false">K209-K216</f>
        <v>0</v>
      </c>
      <c r="L249" s="35" t="n">
        <f aca="false">L209-L216</f>
        <v>-546.971283637393</v>
      </c>
      <c r="M249" s="50" t="n">
        <f aca="false">M209-M216</f>
        <v>0</v>
      </c>
      <c r="N249" s="35" t="n">
        <f aca="false">N209-N216</f>
        <v>-488.384831575081</v>
      </c>
      <c r="O249" s="50" t="n">
        <f aca="false">O209-O216</f>
        <v>0</v>
      </c>
      <c r="P249" s="35" t="n">
        <f aca="false">P209-P216</f>
        <v>-179.17068</v>
      </c>
      <c r="Q249" s="35" t="n">
        <f aca="false">Q209-Q216</f>
        <v>-1802.19834706404</v>
      </c>
      <c r="R249" s="37"/>
      <c r="S249" s="37"/>
      <c r="T249" s="37"/>
      <c r="U249" s="37"/>
    </row>
    <row r="250" s="31" customFormat="true" ht="15" hidden="false" customHeight="false" outlineLevel="1" collapsed="false">
      <c r="A250" s="32" t="s">
        <v>434</v>
      </c>
      <c r="B250" s="42" t="s">
        <v>435</v>
      </c>
      <c r="C250" s="34" t="s">
        <v>58</v>
      </c>
      <c r="D250" s="35" t="n">
        <f aca="false">D209-D216</f>
        <v>-218.47046662</v>
      </c>
      <c r="E250" s="35" t="n">
        <f aca="false">E209-E216</f>
        <v>-228.67633001</v>
      </c>
      <c r="F250" s="35" t="n">
        <f aca="false">F209-F216</f>
        <v>-169.99115107075</v>
      </c>
      <c r="G250" s="35" t="n">
        <f aca="false">G210+G211-G217-G224</f>
        <v>-273.77904832</v>
      </c>
      <c r="H250" s="35" t="n">
        <f aca="false">H209-H216</f>
        <v>-179.17068</v>
      </c>
      <c r="I250" s="35" t="n">
        <f aca="false">I209-I216</f>
        <v>-181.9767308</v>
      </c>
      <c r="J250" s="35" t="n">
        <f aca="false">J209-J216</f>
        <v>-584.865501051566</v>
      </c>
      <c r="K250" s="36" t="n">
        <f aca="false">K209-K216</f>
        <v>0</v>
      </c>
      <c r="L250" s="35" t="n">
        <f aca="false">L209-L216</f>
        <v>-546.971283637393</v>
      </c>
      <c r="M250" s="36" t="n">
        <f aca="false">M209-M216</f>
        <v>0</v>
      </c>
      <c r="N250" s="35" t="n">
        <f aca="false">N209-N216</f>
        <v>-488.384831575081</v>
      </c>
      <c r="O250" s="36" t="n">
        <f aca="false">O209-O216</f>
        <v>0</v>
      </c>
      <c r="P250" s="35" t="n">
        <f aca="false">P209-P216</f>
        <v>-179.17068</v>
      </c>
      <c r="Q250" s="35" t="n">
        <f aca="false">Q209-Q216</f>
        <v>-1802.19834706404</v>
      </c>
      <c r="R250" s="37"/>
      <c r="S250" s="37"/>
    </row>
    <row r="251" s="31" customFormat="true" ht="15" hidden="false" customHeight="false" outlineLevel="1" collapsed="false">
      <c r="A251" s="32" t="s">
        <v>436</v>
      </c>
      <c r="B251" s="42" t="s">
        <v>437</v>
      </c>
      <c r="C251" s="34" t="s">
        <v>58</v>
      </c>
      <c r="D251" s="35" t="n">
        <f aca="false">D215-D225</f>
        <v>0</v>
      </c>
      <c r="E251" s="35" t="n">
        <f aca="false">E215-E225</f>
        <v>0</v>
      </c>
      <c r="F251" s="35" t="n">
        <f aca="false">F215-F225</f>
        <v>0</v>
      </c>
      <c r="G251" s="35" t="n">
        <f aca="false">G215-G225</f>
        <v>50.25677677</v>
      </c>
      <c r="H251" s="35" t="n">
        <f aca="false">H215-H225</f>
        <v>0</v>
      </c>
      <c r="I251" s="35" t="n">
        <f aca="false">I215-I225</f>
        <v>0</v>
      </c>
      <c r="J251" s="35" t="n">
        <f aca="false">J215-J225</f>
        <v>0</v>
      </c>
      <c r="K251" s="36" t="n">
        <f aca="false">K215-K225</f>
        <v>0</v>
      </c>
      <c r="L251" s="35" t="n">
        <f aca="false">L215-L225</f>
        <v>0</v>
      </c>
      <c r="M251" s="36" t="n">
        <f aca="false">M215-M225</f>
        <v>0</v>
      </c>
      <c r="N251" s="35" t="n">
        <f aca="false">N215-N225</f>
        <v>0</v>
      </c>
      <c r="O251" s="36" t="n">
        <f aca="false">O215-O225</f>
        <v>0</v>
      </c>
      <c r="P251" s="35" t="n">
        <f aca="false">P215-P225</f>
        <v>0</v>
      </c>
      <c r="Q251" s="35" t="n">
        <f aca="false">Q215-Q225</f>
        <v>0</v>
      </c>
      <c r="R251" s="37"/>
      <c r="S251" s="37"/>
      <c r="T251" s="37"/>
      <c r="U251" s="37"/>
    </row>
    <row r="252" s="31" customFormat="true" ht="31.5" hidden="false" customHeight="false" outlineLevel="1" collapsed="false">
      <c r="A252" s="32" t="s">
        <v>438</v>
      </c>
      <c r="B252" s="33" t="s">
        <v>439</v>
      </c>
      <c r="C252" s="34" t="s">
        <v>58</v>
      </c>
      <c r="D252" s="35" t="n">
        <f aca="false">D228-D241</f>
        <v>38.08083212117</v>
      </c>
      <c r="E252" s="35" t="n">
        <f aca="false">E228-E241</f>
        <v>26.94010353</v>
      </c>
      <c r="F252" s="35" t="n">
        <f aca="false">F228-F241</f>
        <v>0</v>
      </c>
      <c r="G252" s="35" t="n">
        <f aca="false">G228-G241</f>
        <v>1.73664821</v>
      </c>
      <c r="H252" s="35" t="n">
        <f aca="false">H228-H241</f>
        <v>0</v>
      </c>
      <c r="I252" s="35" t="n">
        <f aca="false">I228-I241</f>
        <v>0</v>
      </c>
      <c r="J252" s="35" t="n">
        <f aca="false">J228-J241</f>
        <v>0</v>
      </c>
      <c r="K252" s="50" t="n">
        <f aca="false">K228-K241</f>
        <v>0</v>
      </c>
      <c r="L252" s="35" t="n">
        <f aca="false">L228-L241</f>
        <v>0</v>
      </c>
      <c r="M252" s="50" t="n">
        <f aca="false">M228-M241</f>
        <v>0</v>
      </c>
      <c r="N252" s="35" t="n">
        <f aca="false">N228-N241</f>
        <v>0</v>
      </c>
      <c r="O252" s="50" t="n">
        <f aca="false">O228-O241</f>
        <v>0</v>
      </c>
      <c r="P252" s="35" t="n">
        <f aca="false">P228-P241</f>
        <v>0</v>
      </c>
      <c r="Q252" s="35" t="n">
        <f aca="false">Q228-Q241</f>
        <v>0</v>
      </c>
      <c r="R252" s="37"/>
      <c r="S252" s="37"/>
    </row>
    <row r="253" s="31" customFormat="true" ht="15" hidden="false" customHeight="false" outlineLevel="1" collapsed="false">
      <c r="A253" s="32" t="s">
        <v>440</v>
      </c>
      <c r="B253" s="42" t="s">
        <v>441</v>
      </c>
      <c r="C253" s="34" t="s">
        <v>58</v>
      </c>
      <c r="D253" s="35" t="n">
        <f aca="false">D230-D242</f>
        <v>1.17006493383087E-009</v>
      </c>
      <c r="E253" s="35" t="n">
        <f aca="false">E230-E242</f>
        <v>0</v>
      </c>
      <c r="F253" s="35" t="n">
        <f aca="false">F230-F242</f>
        <v>0</v>
      </c>
      <c r="G253" s="35" t="n">
        <f aca="false">G230-G242</f>
        <v>0</v>
      </c>
      <c r="H253" s="35" t="n">
        <f aca="false">H230-H242</f>
        <v>0</v>
      </c>
      <c r="I253" s="35" t="n">
        <f aca="false">I230-I242</f>
        <v>0</v>
      </c>
      <c r="J253" s="35" t="n">
        <f aca="false">J230-J242</f>
        <v>0</v>
      </c>
      <c r="K253" s="36" t="n">
        <f aca="false">K230-K242</f>
        <v>0</v>
      </c>
      <c r="L253" s="35" t="n">
        <f aca="false">L230-L242</f>
        <v>0</v>
      </c>
      <c r="M253" s="36" t="n">
        <f aca="false">M230-M242</f>
        <v>0</v>
      </c>
      <c r="N253" s="35" t="n">
        <f aca="false">N230-N242</f>
        <v>0</v>
      </c>
      <c r="O253" s="36" t="n">
        <f aca="false">O230-O242</f>
        <v>0</v>
      </c>
      <c r="P253" s="35" t="n">
        <f aca="false">P230-P242</f>
        <v>0</v>
      </c>
      <c r="Q253" s="35" t="n">
        <f aca="false">Q230-Q242</f>
        <v>0</v>
      </c>
      <c r="R253" s="37"/>
      <c r="S253" s="37"/>
      <c r="T253" s="37"/>
      <c r="U253" s="37"/>
    </row>
    <row r="254" s="31" customFormat="true" ht="15" hidden="false" customHeight="false" outlineLevel="1" collapsed="false">
      <c r="A254" s="32" t="s">
        <v>442</v>
      </c>
      <c r="B254" s="42" t="s">
        <v>443</v>
      </c>
      <c r="C254" s="34" t="s">
        <v>58</v>
      </c>
      <c r="D254" s="35" t="n">
        <f aca="false">D240-D247</f>
        <v>38.08083212</v>
      </c>
      <c r="E254" s="35" t="n">
        <f aca="false">E240-E247</f>
        <v>26.94010353</v>
      </c>
      <c r="F254" s="35" t="n">
        <f aca="false">F240-F247</f>
        <v>0</v>
      </c>
      <c r="G254" s="35" t="n">
        <f aca="false">G240-G247</f>
        <v>1.73664821</v>
      </c>
      <c r="H254" s="35" t="n">
        <f aca="false">H240-H247</f>
        <v>0</v>
      </c>
      <c r="I254" s="35" t="n">
        <f aca="false">I240-I247</f>
        <v>0</v>
      </c>
      <c r="J254" s="35" t="n">
        <f aca="false">J240-J247</f>
        <v>0</v>
      </c>
      <c r="K254" s="36" t="n">
        <f aca="false">K240-K247</f>
        <v>0</v>
      </c>
      <c r="L254" s="35" t="n">
        <f aca="false">L240-L247</f>
        <v>0</v>
      </c>
      <c r="M254" s="36" t="n">
        <f aca="false">M240-M247</f>
        <v>0</v>
      </c>
      <c r="N254" s="35" t="n">
        <f aca="false">N240-N247</f>
        <v>0</v>
      </c>
      <c r="O254" s="36" t="n">
        <f aca="false">O240-O247</f>
        <v>0</v>
      </c>
      <c r="P254" s="35" t="n">
        <f aca="false">P240-P247</f>
        <v>0</v>
      </c>
      <c r="Q254" s="35" t="n">
        <f aca="false">Q240-Q247</f>
        <v>0</v>
      </c>
      <c r="R254" s="37"/>
      <c r="S254" s="37"/>
    </row>
    <row r="255" s="31" customFormat="true" ht="15" hidden="false" customHeight="false" outlineLevel="1" collapsed="false">
      <c r="A255" s="32" t="s">
        <v>444</v>
      </c>
      <c r="B255" s="33" t="s">
        <v>445</v>
      </c>
      <c r="C255" s="34" t="s">
        <v>58</v>
      </c>
      <c r="D255" s="35" t="n">
        <v>-757.497518324099</v>
      </c>
      <c r="E255" s="35" t="n">
        <v>-739.642045214883</v>
      </c>
      <c r="F255" s="35" t="n">
        <f aca="false">F231-F243+F203+F207</f>
        <v>55.7282116212444</v>
      </c>
      <c r="G255" s="35" t="n">
        <v>-510.490740081369</v>
      </c>
      <c r="H255" s="35" t="n">
        <f aca="false">H231-H243+H203+H207</f>
        <v>94.0689476935296</v>
      </c>
      <c r="I255" s="35" t="n">
        <f aca="false">I231-I243+I203+I207</f>
        <v>96.0312055807509</v>
      </c>
      <c r="J255" s="35" t="n">
        <f aca="false">J231-J243+J203+J207</f>
        <v>118.580765348894</v>
      </c>
      <c r="K255" s="50"/>
      <c r="L255" s="35" t="n">
        <f aca="false">L231-L243+L203+L207</f>
        <v>95.3718436333036</v>
      </c>
      <c r="M255" s="50"/>
      <c r="N255" s="35" t="n">
        <f aca="false">N231-N243+N203+N207</f>
        <v>66.0299451957906</v>
      </c>
      <c r="O255" s="50"/>
      <c r="P255" s="35" t="n">
        <f aca="false">P231-P243+P203+P207</f>
        <v>94.0689476935296</v>
      </c>
      <c r="Q255" s="35" t="n">
        <f aca="false">Q231-Q243+Q203+Q207</f>
        <v>376.01375975874</v>
      </c>
      <c r="R255" s="37"/>
      <c r="S255" s="37"/>
      <c r="T255" s="37"/>
      <c r="U255" s="37"/>
    </row>
    <row r="256" s="31" customFormat="true" ht="15" hidden="false" customHeight="false" outlineLevel="1" collapsed="false">
      <c r="A256" s="32" t="s">
        <v>446</v>
      </c>
      <c r="B256" s="33" t="s">
        <v>447</v>
      </c>
      <c r="C256" s="34" t="s">
        <v>58</v>
      </c>
      <c r="D256" s="35" t="n">
        <f aca="false">D248+D249+D252+D255</f>
        <v>26.052032480012</v>
      </c>
      <c r="E256" s="35" t="n">
        <f aca="false">E248+E249+E252+E255</f>
        <v>11.8277055469895</v>
      </c>
      <c r="F256" s="35" t="n">
        <f aca="false">F248+F249+F252+F255</f>
        <v>391.699720728279</v>
      </c>
      <c r="G256" s="35" t="n">
        <f aca="false">G248+G249+G252+G255</f>
        <v>-36.8346398599889</v>
      </c>
      <c r="H256" s="35" t="n">
        <f aca="false">H248+H249+H252+H255</f>
        <v>771.672321006619</v>
      </c>
      <c r="I256" s="35" t="n">
        <f aca="false">I248+I249+I252+I255</f>
        <v>798.288996025021</v>
      </c>
      <c r="J256" s="35" t="n">
        <f aca="false">J248+J249+J252+J255</f>
        <v>485.460072972635</v>
      </c>
      <c r="K256" s="36" t="n">
        <f aca="false">K248+K249+K252+K255</f>
        <v>0</v>
      </c>
      <c r="L256" s="35" t="n">
        <f aca="false">L248+L249+L252+L255</f>
        <v>510.415108683987</v>
      </c>
      <c r="M256" s="36" t="n">
        <f aca="false">M248+M249+M252+M255</f>
        <v>0</v>
      </c>
      <c r="N256" s="35" t="n">
        <f aca="false">N248+N249+N252+N255</f>
        <v>428.689396586283</v>
      </c>
      <c r="O256" s="36" t="n">
        <f aca="false">O248+O249+O252+O255</f>
        <v>0</v>
      </c>
      <c r="P256" s="35" t="n">
        <f aca="false">P248+P249+P252+P255</f>
        <v>771.672321006619</v>
      </c>
      <c r="Q256" s="35" t="n">
        <f aca="false">Q248+Q249+Q252+Q255</f>
        <v>2222.85357426795</v>
      </c>
      <c r="R256" s="37"/>
      <c r="S256" s="37"/>
    </row>
    <row r="257" s="31" customFormat="true" ht="15" hidden="false" customHeight="false" outlineLevel="1" collapsed="false">
      <c r="A257" s="32" t="s">
        <v>448</v>
      </c>
      <c r="B257" s="33" t="s">
        <v>449</v>
      </c>
      <c r="C257" s="34" t="s">
        <v>58</v>
      </c>
      <c r="D257" s="35" t="n">
        <v>34.67599457</v>
      </c>
      <c r="E257" s="35" t="n">
        <v>60.72802705</v>
      </c>
      <c r="F257" s="35" t="n">
        <v>72.5557325969895</v>
      </c>
      <c r="G257" s="35" t="n">
        <v>72.5557326</v>
      </c>
      <c r="H257" s="35" t="n">
        <f aca="false">F258</f>
        <v>464.255453325269</v>
      </c>
      <c r="I257" s="35" t="n">
        <f aca="false">G258</f>
        <v>35.7210927400111</v>
      </c>
      <c r="J257" s="35" t="n">
        <f aca="false">I258</f>
        <v>834.010088765032</v>
      </c>
      <c r="K257" s="50"/>
      <c r="L257" s="35" t="n">
        <f aca="false">J258</f>
        <v>1319.47016173767</v>
      </c>
      <c r="M257" s="50"/>
      <c r="N257" s="35" t="n">
        <f aca="false">L258</f>
        <v>1829.88527042165</v>
      </c>
      <c r="O257" s="50"/>
      <c r="P257" s="35" t="n">
        <f aca="false">H257</f>
        <v>464.255453325269</v>
      </c>
      <c r="Q257" s="35" t="n">
        <f aca="false">I257</f>
        <v>35.7210927400111</v>
      </c>
      <c r="R257" s="37"/>
      <c r="S257" s="37"/>
      <c r="T257" s="37"/>
      <c r="U257" s="37"/>
    </row>
    <row r="258" s="31" customFormat="true" ht="15" hidden="false" customHeight="false" outlineLevel="1" collapsed="false">
      <c r="A258" s="32" t="s">
        <v>450</v>
      </c>
      <c r="B258" s="33" t="s">
        <v>451</v>
      </c>
      <c r="C258" s="34" t="s">
        <v>58</v>
      </c>
      <c r="D258" s="35" t="n">
        <f aca="false">D256+D257</f>
        <v>60.728027050012</v>
      </c>
      <c r="E258" s="35" t="n">
        <f aca="false">E256+E257</f>
        <v>72.5557325969895</v>
      </c>
      <c r="F258" s="35" t="n">
        <f aca="false">F256+F257</f>
        <v>464.255453325269</v>
      </c>
      <c r="G258" s="35" t="n">
        <f aca="false">G256+G257</f>
        <v>35.7210927400111</v>
      </c>
      <c r="H258" s="35" t="n">
        <f aca="false">H256+H257</f>
        <v>1235.92777433189</v>
      </c>
      <c r="I258" s="35" t="n">
        <f aca="false">I256+I257</f>
        <v>834.010088765032</v>
      </c>
      <c r="J258" s="35" t="n">
        <f aca="false">J256+J257</f>
        <v>1319.47016173767</v>
      </c>
      <c r="K258" s="50" t="n">
        <f aca="false">K256+K257</f>
        <v>0</v>
      </c>
      <c r="L258" s="35" t="n">
        <f aca="false">L256+L257</f>
        <v>1829.88527042165</v>
      </c>
      <c r="M258" s="50" t="n">
        <f aca="false">M256+M257</f>
        <v>0</v>
      </c>
      <c r="N258" s="35" t="n">
        <f aca="false">N256+N257</f>
        <v>2258.57466700794</v>
      </c>
      <c r="O258" s="50" t="n">
        <f aca="false">O256+O257</f>
        <v>0</v>
      </c>
      <c r="P258" s="35" t="n">
        <f aca="false">P256+P257</f>
        <v>1235.92777433189</v>
      </c>
      <c r="Q258" s="35" t="n">
        <f aca="false">Q256+Q257</f>
        <v>2258.57466700796</v>
      </c>
      <c r="R258" s="37"/>
      <c r="S258" s="37"/>
    </row>
    <row r="259" s="47" customFormat="true" ht="15" hidden="false" customHeight="false" outlineLevel="1" collapsed="false">
      <c r="A259" s="32" t="s">
        <v>452</v>
      </c>
      <c r="B259" s="33" t="s">
        <v>159</v>
      </c>
      <c r="C259" s="34" t="s">
        <v>160</v>
      </c>
      <c r="D259" s="46" t="s">
        <v>161</v>
      </c>
      <c r="E259" s="46" t="s">
        <v>161</v>
      </c>
      <c r="F259" s="46" t="s">
        <v>161</v>
      </c>
      <c r="G259" s="46" t="s">
        <v>161</v>
      </c>
      <c r="H259" s="46" t="s">
        <v>161</v>
      </c>
      <c r="I259" s="46" t="s">
        <v>161</v>
      </c>
      <c r="J259" s="46" t="s">
        <v>161</v>
      </c>
      <c r="K259" s="46" t="s">
        <v>161</v>
      </c>
      <c r="L259" s="46" t="s">
        <v>161</v>
      </c>
      <c r="M259" s="46" t="s">
        <v>161</v>
      </c>
      <c r="N259" s="46" t="s">
        <v>161</v>
      </c>
      <c r="O259" s="46" t="s">
        <v>161</v>
      </c>
      <c r="P259" s="46" t="s">
        <v>161</v>
      </c>
      <c r="Q259" s="46" t="s">
        <v>161</v>
      </c>
      <c r="R259" s="37"/>
      <c r="S259" s="37"/>
      <c r="T259" s="37"/>
      <c r="U259" s="37"/>
    </row>
    <row r="260" s="31" customFormat="true" ht="15" hidden="false" customHeight="false" outlineLevel="1" collapsed="false">
      <c r="A260" s="32" t="s">
        <v>453</v>
      </c>
      <c r="B260" s="42" t="s">
        <v>454</v>
      </c>
      <c r="C260" s="34" t="s">
        <v>58</v>
      </c>
      <c r="D260" s="49" t="n">
        <f aca="false">D261+D269+D271+D273+D275+D277+D279+D281+D287</f>
        <v>919.147226540004</v>
      </c>
      <c r="E260" s="49" t="n">
        <f aca="false">E261+E269+E271+E273+E275+E277+E279+E281+E287</f>
        <v>1004.79908289</v>
      </c>
      <c r="F260" s="49" t="n">
        <f aca="false">F261+F269+F271+F273+F275+F277+F279+F281+F287</f>
        <v>1428.62795567141</v>
      </c>
      <c r="G260" s="49" t="n">
        <f aca="false">G261+G269+G271+G273+G275+G277+G279+G281+G287</f>
        <v>1218.26524128</v>
      </c>
      <c r="H260" s="49" t="n">
        <f aca="false">H261+H269+H271+H273+H275+H277+H279+H281+H287</f>
        <v>1630.62220255179</v>
      </c>
      <c r="I260" s="49" t="n">
        <f aca="false">I261+I269+I271+I273+I275+I277+I279+I281+I287</f>
        <v>1657.79923926099</v>
      </c>
      <c r="J260" s="49" t="n">
        <f aca="false">J261+J269+J271+J273+J275+J277+J279+J281+J287</f>
        <v>1531.37942115955</v>
      </c>
      <c r="K260" s="50" t="n">
        <f aca="false">K261+K269+K271+K273+K275+K277+K279+K281+K287</f>
        <v>0</v>
      </c>
      <c r="L260" s="49" t="n">
        <f aca="false">L261+L269+L271+L273+L275+L277+L279+L281+L287</f>
        <v>1917.11029292941</v>
      </c>
      <c r="M260" s="50" t="n">
        <f aca="false">M261+M269+M271+M273+M275+M277+M279+M281+M287</f>
        <v>0</v>
      </c>
      <c r="N260" s="49" t="n">
        <f aca="false">N261+N269+N271+N273+N275+N277+N279+N281+N287</f>
        <v>2387.27600383548</v>
      </c>
      <c r="O260" s="50" t="n">
        <f aca="false">O261+O269+O271+O273+O275+O277+O279+O281+O287</f>
        <v>0</v>
      </c>
      <c r="P260" s="49" t="n">
        <f aca="false">P261+P269+P271+P273+P275+P277+P279+P281+P287</f>
        <v>1630.62220255179</v>
      </c>
      <c r="Q260" s="49" t="n">
        <f aca="false">Q261+Q269+Q271+Q273+Q275+Q277+Q279+Q281+Q287</f>
        <v>2387.27600383548</v>
      </c>
      <c r="R260" s="37"/>
      <c r="S260" s="37"/>
    </row>
    <row r="261" s="31" customFormat="true" ht="31.5" hidden="false" customHeight="false" outlineLevel="1" collapsed="false">
      <c r="A261" s="32" t="s">
        <v>455</v>
      </c>
      <c r="B261" s="41" t="s">
        <v>456</v>
      </c>
      <c r="C261" s="34" t="s">
        <v>58</v>
      </c>
      <c r="D261" s="35" t="n">
        <f aca="false">D263+D265+D267</f>
        <v>0</v>
      </c>
      <c r="E261" s="35" t="n">
        <f aca="false">E263+E265+E267</f>
        <v>0</v>
      </c>
      <c r="F261" s="35" t="n">
        <f aca="false">F263+F265+F267</f>
        <v>0</v>
      </c>
      <c r="G261" s="35" t="n">
        <f aca="false">G263+G265+G267</f>
        <v>0</v>
      </c>
      <c r="H261" s="35" t="n">
        <f aca="false">H263+H265+H267</f>
        <v>0</v>
      </c>
      <c r="I261" s="35" t="n">
        <f aca="false">I263+I265+I267</f>
        <v>0</v>
      </c>
      <c r="J261" s="35" t="n">
        <f aca="false">J263+J265+J267</f>
        <v>0</v>
      </c>
      <c r="K261" s="36" t="n">
        <f aca="false">K263+K265+K267</f>
        <v>0</v>
      </c>
      <c r="L261" s="35" t="n">
        <f aca="false">L263+L265+L267</f>
        <v>0</v>
      </c>
      <c r="M261" s="36" t="n">
        <f aca="false">M263+M265+M267</f>
        <v>0</v>
      </c>
      <c r="N261" s="35" t="n">
        <f aca="false">N263+N265+N267</f>
        <v>0</v>
      </c>
      <c r="O261" s="36" t="n">
        <f aca="false">O263+O265+O267</f>
        <v>0</v>
      </c>
      <c r="P261" s="35" t="n">
        <f aca="false">P263+P265+P267</f>
        <v>0</v>
      </c>
      <c r="Q261" s="35" t="n">
        <f aca="false">Q263+Q265+Q267</f>
        <v>0</v>
      </c>
      <c r="R261" s="37"/>
      <c r="S261" s="37"/>
      <c r="T261" s="37"/>
      <c r="U261" s="37"/>
    </row>
    <row r="262" s="31" customFormat="true" ht="15.75" hidden="false" customHeight="false" outlineLevel="1" collapsed="false">
      <c r="A262" s="52" t="s">
        <v>457</v>
      </c>
      <c r="B262" s="53" t="s">
        <v>458</v>
      </c>
      <c r="C262" s="54" t="s">
        <v>58</v>
      </c>
      <c r="D262" s="36"/>
      <c r="E262" s="36"/>
      <c r="F262" s="48"/>
      <c r="G262" s="36"/>
      <c r="H262" s="48"/>
      <c r="I262" s="36"/>
      <c r="J262" s="36"/>
      <c r="K262" s="46"/>
      <c r="L262" s="36"/>
      <c r="M262" s="46"/>
      <c r="N262" s="36"/>
      <c r="O262" s="46"/>
      <c r="P262" s="36" t="n">
        <f aca="false">H262</f>
        <v>0</v>
      </c>
      <c r="Q262" s="36" t="n">
        <f aca="false">N262</f>
        <v>0</v>
      </c>
      <c r="R262" s="37"/>
      <c r="S262" s="37"/>
    </row>
    <row r="263" s="31" customFormat="true" ht="31.5" hidden="false" customHeight="false" outlineLevel="1" collapsed="false">
      <c r="A263" s="52" t="s">
        <v>459</v>
      </c>
      <c r="B263" s="53" t="s">
        <v>62</v>
      </c>
      <c r="C263" s="54" t="s">
        <v>58</v>
      </c>
      <c r="D263" s="36"/>
      <c r="E263" s="36"/>
      <c r="F263" s="48"/>
      <c r="G263" s="36"/>
      <c r="H263" s="48"/>
      <c r="I263" s="36"/>
      <c r="J263" s="36"/>
      <c r="K263" s="46"/>
      <c r="L263" s="36"/>
      <c r="M263" s="46"/>
      <c r="N263" s="36"/>
      <c r="O263" s="46"/>
      <c r="P263" s="36" t="n">
        <f aca="false">H263</f>
        <v>0</v>
      </c>
      <c r="Q263" s="36" t="n">
        <f aca="false">N263</f>
        <v>0</v>
      </c>
      <c r="R263" s="37"/>
      <c r="S263" s="37"/>
      <c r="T263" s="37"/>
      <c r="U263" s="37"/>
    </row>
    <row r="264" s="31" customFormat="true" ht="15.75" hidden="false" customHeight="false" outlineLevel="1" collapsed="false">
      <c r="A264" s="52" t="s">
        <v>460</v>
      </c>
      <c r="B264" s="55" t="s">
        <v>458</v>
      </c>
      <c r="C264" s="54" t="s">
        <v>58</v>
      </c>
      <c r="D264" s="36"/>
      <c r="E264" s="36"/>
      <c r="F264" s="48"/>
      <c r="G264" s="36"/>
      <c r="H264" s="48"/>
      <c r="I264" s="36"/>
      <c r="J264" s="36"/>
      <c r="K264" s="46"/>
      <c r="L264" s="36"/>
      <c r="M264" s="46"/>
      <c r="N264" s="36"/>
      <c r="O264" s="46"/>
      <c r="P264" s="36" t="n">
        <f aca="false">H264</f>
        <v>0</v>
      </c>
      <c r="Q264" s="36" t="n">
        <f aca="false">N264</f>
        <v>0</v>
      </c>
      <c r="R264" s="37"/>
      <c r="S264" s="37"/>
    </row>
    <row r="265" s="31" customFormat="true" ht="31.5" hidden="false" customHeight="false" outlineLevel="1" collapsed="false">
      <c r="A265" s="52" t="s">
        <v>461</v>
      </c>
      <c r="B265" s="53" t="s">
        <v>64</v>
      </c>
      <c r="C265" s="54" t="s">
        <v>58</v>
      </c>
      <c r="D265" s="36"/>
      <c r="E265" s="36"/>
      <c r="F265" s="48"/>
      <c r="G265" s="36"/>
      <c r="H265" s="48"/>
      <c r="I265" s="36"/>
      <c r="J265" s="36"/>
      <c r="K265" s="46"/>
      <c r="L265" s="36"/>
      <c r="M265" s="46"/>
      <c r="N265" s="36"/>
      <c r="O265" s="46"/>
      <c r="P265" s="36" t="n">
        <f aca="false">H265</f>
        <v>0</v>
      </c>
      <c r="Q265" s="36" t="n">
        <f aca="false">N265</f>
        <v>0</v>
      </c>
      <c r="R265" s="37"/>
      <c r="S265" s="37"/>
      <c r="T265" s="37"/>
      <c r="U265" s="37"/>
    </row>
    <row r="266" s="31" customFormat="true" ht="15.75" hidden="false" customHeight="false" outlineLevel="1" collapsed="false">
      <c r="A266" s="52" t="s">
        <v>462</v>
      </c>
      <c r="B266" s="55" t="s">
        <v>458</v>
      </c>
      <c r="C266" s="54" t="s">
        <v>58</v>
      </c>
      <c r="D266" s="36"/>
      <c r="E266" s="36"/>
      <c r="F266" s="48"/>
      <c r="G266" s="36"/>
      <c r="H266" s="48"/>
      <c r="I266" s="36"/>
      <c r="J266" s="36"/>
      <c r="K266" s="46"/>
      <c r="L266" s="36"/>
      <c r="M266" s="46"/>
      <c r="N266" s="36"/>
      <c r="O266" s="46"/>
      <c r="P266" s="36" t="n">
        <f aca="false">H266</f>
        <v>0</v>
      </c>
      <c r="Q266" s="36" t="n">
        <f aca="false">N266</f>
        <v>0</v>
      </c>
      <c r="R266" s="37"/>
      <c r="S266" s="37"/>
    </row>
    <row r="267" s="31" customFormat="true" ht="31.5" hidden="false" customHeight="false" outlineLevel="1" collapsed="false">
      <c r="A267" s="52" t="s">
        <v>463</v>
      </c>
      <c r="B267" s="53" t="s">
        <v>66</v>
      </c>
      <c r="C267" s="54" t="s">
        <v>58</v>
      </c>
      <c r="D267" s="36"/>
      <c r="E267" s="36"/>
      <c r="F267" s="48"/>
      <c r="G267" s="36"/>
      <c r="H267" s="48"/>
      <c r="I267" s="36"/>
      <c r="J267" s="36"/>
      <c r="K267" s="46"/>
      <c r="L267" s="36"/>
      <c r="M267" s="46"/>
      <c r="N267" s="36"/>
      <c r="O267" s="46"/>
      <c r="P267" s="36" t="n">
        <f aca="false">H267</f>
        <v>0</v>
      </c>
      <c r="Q267" s="36" t="n">
        <f aca="false">N267</f>
        <v>0</v>
      </c>
      <c r="R267" s="37"/>
      <c r="S267" s="37"/>
      <c r="T267" s="37"/>
      <c r="U267" s="37"/>
    </row>
    <row r="268" s="31" customFormat="true" ht="15" hidden="false" customHeight="false" outlineLevel="1" collapsed="false">
      <c r="A268" s="52" t="s">
        <v>464</v>
      </c>
      <c r="B268" s="55" t="s">
        <v>458</v>
      </c>
      <c r="C268" s="54" t="s">
        <v>58</v>
      </c>
      <c r="D268" s="36"/>
      <c r="E268" s="36"/>
      <c r="F268" s="48"/>
      <c r="G268" s="36"/>
      <c r="H268" s="48"/>
      <c r="I268" s="36"/>
      <c r="J268" s="36"/>
      <c r="K268" s="46"/>
      <c r="L268" s="36"/>
      <c r="M268" s="46"/>
      <c r="N268" s="36"/>
      <c r="O268" s="46"/>
      <c r="P268" s="36" t="n">
        <f aca="false">H268</f>
        <v>0</v>
      </c>
      <c r="Q268" s="36" t="n">
        <f aca="false">N268</f>
        <v>0</v>
      </c>
      <c r="R268" s="37"/>
      <c r="S268" s="37"/>
    </row>
    <row r="269" s="31" customFormat="true" ht="15" hidden="false" customHeight="false" outlineLevel="1" collapsed="false">
      <c r="A269" s="52" t="s">
        <v>465</v>
      </c>
      <c r="B269" s="53" t="s">
        <v>466</v>
      </c>
      <c r="C269" s="54" t="s">
        <v>58</v>
      </c>
      <c r="D269" s="36"/>
      <c r="E269" s="36"/>
      <c r="F269" s="48"/>
      <c r="G269" s="36"/>
      <c r="H269" s="48"/>
      <c r="I269" s="36"/>
      <c r="J269" s="36"/>
      <c r="K269" s="46"/>
      <c r="L269" s="36"/>
      <c r="M269" s="46"/>
      <c r="N269" s="36"/>
      <c r="O269" s="46"/>
      <c r="P269" s="36" t="n">
        <f aca="false">H269</f>
        <v>0</v>
      </c>
      <c r="Q269" s="36" t="n">
        <f aca="false">N269</f>
        <v>0</v>
      </c>
      <c r="R269" s="37"/>
      <c r="S269" s="37"/>
      <c r="T269" s="37"/>
      <c r="U269" s="37"/>
    </row>
    <row r="270" s="31" customFormat="true" ht="15" hidden="false" customHeight="false" outlineLevel="1" collapsed="false">
      <c r="A270" s="52" t="s">
        <v>467</v>
      </c>
      <c r="B270" s="53" t="s">
        <v>458</v>
      </c>
      <c r="C270" s="54" t="s">
        <v>58</v>
      </c>
      <c r="D270" s="36"/>
      <c r="E270" s="36"/>
      <c r="F270" s="48"/>
      <c r="G270" s="36"/>
      <c r="H270" s="48"/>
      <c r="I270" s="36"/>
      <c r="J270" s="36"/>
      <c r="K270" s="46"/>
      <c r="L270" s="36"/>
      <c r="M270" s="46"/>
      <c r="N270" s="36"/>
      <c r="O270" s="46"/>
      <c r="P270" s="36" t="n">
        <f aca="false">H270</f>
        <v>0</v>
      </c>
      <c r="Q270" s="36" t="n">
        <f aca="false">N270</f>
        <v>0</v>
      </c>
      <c r="R270" s="37"/>
      <c r="S270" s="37"/>
    </row>
    <row r="271" s="31" customFormat="true" ht="15" hidden="false" customHeight="false" outlineLevel="1" collapsed="false">
      <c r="A271" s="52" t="s">
        <v>468</v>
      </c>
      <c r="B271" s="56" t="s">
        <v>469</v>
      </c>
      <c r="C271" s="54" t="s">
        <v>58</v>
      </c>
      <c r="D271" s="36"/>
      <c r="E271" s="36"/>
      <c r="F271" s="48"/>
      <c r="G271" s="36"/>
      <c r="H271" s="48"/>
      <c r="I271" s="36"/>
      <c r="J271" s="36"/>
      <c r="K271" s="46"/>
      <c r="L271" s="36"/>
      <c r="M271" s="46"/>
      <c r="N271" s="36"/>
      <c r="O271" s="46"/>
      <c r="P271" s="36" t="n">
        <f aca="false">H271</f>
        <v>0</v>
      </c>
      <c r="Q271" s="36" t="n">
        <f aca="false">N271</f>
        <v>0</v>
      </c>
      <c r="R271" s="37"/>
      <c r="S271" s="37"/>
      <c r="T271" s="37"/>
      <c r="U271" s="37"/>
    </row>
    <row r="272" s="31" customFormat="true" ht="15" hidden="false" customHeight="false" outlineLevel="1" collapsed="false">
      <c r="A272" s="52" t="s">
        <v>470</v>
      </c>
      <c r="B272" s="53" t="s">
        <v>458</v>
      </c>
      <c r="C272" s="54" t="s">
        <v>58</v>
      </c>
      <c r="D272" s="36"/>
      <c r="E272" s="36"/>
      <c r="F272" s="48"/>
      <c r="G272" s="36"/>
      <c r="H272" s="48"/>
      <c r="I272" s="36"/>
      <c r="J272" s="36"/>
      <c r="K272" s="46"/>
      <c r="L272" s="36"/>
      <c r="M272" s="46"/>
      <c r="N272" s="36"/>
      <c r="O272" s="46"/>
      <c r="P272" s="36" t="n">
        <f aca="false">H272</f>
        <v>0</v>
      </c>
      <c r="Q272" s="36" t="n">
        <f aca="false">N272</f>
        <v>0</v>
      </c>
      <c r="R272" s="37"/>
      <c r="S272" s="37"/>
    </row>
    <row r="273" s="31" customFormat="true" ht="15" hidden="false" customHeight="false" outlineLevel="1" collapsed="false">
      <c r="A273" s="52" t="s">
        <v>471</v>
      </c>
      <c r="B273" s="56" t="s">
        <v>472</v>
      </c>
      <c r="C273" s="54" t="s">
        <v>58</v>
      </c>
      <c r="D273" s="36"/>
      <c r="E273" s="36"/>
      <c r="F273" s="48"/>
      <c r="G273" s="36"/>
      <c r="H273" s="48"/>
      <c r="I273" s="36"/>
      <c r="J273" s="36"/>
      <c r="K273" s="46"/>
      <c r="L273" s="36"/>
      <c r="M273" s="46"/>
      <c r="N273" s="36"/>
      <c r="O273" s="46"/>
      <c r="P273" s="36" t="n">
        <f aca="false">H273</f>
        <v>0</v>
      </c>
      <c r="Q273" s="36" t="n">
        <f aca="false">N273</f>
        <v>0</v>
      </c>
      <c r="R273" s="37"/>
      <c r="S273" s="37"/>
      <c r="T273" s="37"/>
      <c r="U273" s="37"/>
    </row>
    <row r="274" s="31" customFormat="true" ht="15" hidden="false" customHeight="false" outlineLevel="1" collapsed="false">
      <c r="A274" s="52" t="s">
        <v>473</v>
      </c>
      <c r="B274" s="53" t="s">
        <v>458</v>
      </c>
      <c r="C274" s="54" t="s">
        <v>58</v>
      </c>
      <c r="D274" s="36"/>
      <c r="E274" s="36"/>
      <c r="F274" s="48"/>
      <c r="G274" s="36"/>
      <c r="H274" s="48"/>
      <c r="I274" s="36"/>
      <c r="J274" s="36"/>
      <c r="K274" s="46"/>
      <c r="L274" s="36"/>
      <c r="M274" s="46"/>
      <c r="N274" s="36"/>
      <c r="O274" s="46"/>
      <c r="P274" s="36" t="n">
        <f aca="false">H274</f>
        <v>0</v>
      </c>
      <c r="Q274" s="36" t="n">
        <f aca="false">N274</f>
        <v>0</v>
      </c>
      <c r="R274" s="37"/>
      <c r="S274" s="37"/>
    </row>
    <row r="275" s="31" customFormat="true" ht="15" hidden="false" customHeight="false" outlineLevel="1" collapsed="false">
      <c r="A275" s="52" t="s">
        <v>474</v>
      </c>
      <c r="B275" s="56" t="s">
        <v>475</v>
      </c>
      <c r="C275" s="54" t="s">
        <v>58</v>
      </c>
      <c r="D275" s="36"/>
      <c r="E275" s="36"/>
      <c r="F275" s="48"/>
      <c r="G275" s="36"/>
      <c r="H275" s="48"/>
      <c r="I275" s="36"/>
      <c r="J275" s="36"/>
      <c r="K275" s="46"/>
      <c r="L275" s="36"/>
      <c r="M275" s="46"/>
      <c r="N275" s="36"/>
      <c r="O275" s="46"/>
      <c r="P275" s="36" t="n">
        <f aca="false">H275</f>
        <v>0</v>
      </c>
      <c r="Q275" s="36" t="n">
        <f aca="false">N275</f>
        <v>0</v>
      </c>
      <c r="R275" s="37"/>
      <c r="S275" s="37"/>
      <c r="T275" s="37"/>
      <c r="U275" s="37"/>
    </row>
    <row r="276" s="31" customFormat="true" ht="15" hidden="false" customHeight="false" outlineLevel="1" collapsed="false">
      <c r="A276" s="52" t="s">
        <v>476</v>
      </c>
      <c r="B276" s="53" t="s">
        <v>458</v>
      </c>
      <c r="C276" s="54" t="s">
        <v>58</v>
      </c>
      <c r="D276" s="36"/>
      <c r="E276" s="36"/>
      <c r="F276" s="48"/>
      <c r="G276" s="36"/>
      <c r="H276" s="48"/>
      <c r="I276" s="36"/>
      <c r="J276" s="36"/>
      <c r="K276" s="46"/>
      <c r="L276" s="36"/>
      <c r="M276" s="46"/>
      <c r="N276" s="36"/>
      <c r="O276" s="46"/>
      <c r="P276" s="36" t="n">
        <f aca="false">H276</f>
        <v>0</v>
      </c>
      <c r="Q276" s="36" t="n">
        <f aca="false">N276</f>
        <v>0</v>
      </c>
      <c r="R276" s="37"/>
      <c r="S276" s="37"/>
    </row>
    <row r="277" s="31" customFormat="true" ht="15.75" hidden="false" customHeight="true" outlineLevel="1" collapsed="false">
      <c r="A277" s="32" t="s">
        <v>477</v>
      </c>
      <c r="B277" s="40" t="s">
        <v>478</v>
      </c>
      <c r="C277" s="34" t="s">
        <v>58</v>
      </c>
      <c r="D277" s="35" t="n">
        <v>909.157272160003</v>
      </c>
      <c r="E277" s="35" t="n">
        <v>970.533001479999</v>
      </c>
      <c r="F277" s="35" t="n">
        <v>1377.30011710212</v>
      </c>
      <c r="G277" s="35" t="n">
        <v>890.186287310001</v>
      </c>
      <c r="H277" s="35" t="n">
        <v>1597.93927728291</v>
      </c>
      <c r="I277" s="35" t="n">
        <f aca="false">H277/1.2*1.22</f>
        <v>1624.57159857096</v>
      </c>
      <c r="J277" s="35" t="n">
        <v>1495.10636863755</v>
      </c>
      <c r="K277" s="36"/>
      <c r="L277" s="35" t="n">
        <v>1887.57038678194</v>
      </c>
      <c r="M277" s="36"/>
      <c r="N277" s="35" t="n">
        <v>2364.79593309242</v>
      </c>
      <c r="O277" s="36"/>
      <c r="P277" s="35" t="n">
        <f aca="false">H277</f>
        <v>1597.93927728291</v>
      </c>
      <c r="Q277" s="35" t="n">
        <f aca="false">N277</f>
        <v>2364.79593309242</v>
      </c>
      <c r="R277" s="37"/>
      <c r="S277" s="37"/>
      <c r="T277" s="37"/>
      <c r="U277" s="37"/>
    </row>
    <row r="278" s="31" customFormat="true" ht="15" hidden="false" customHeight="false" outlineLevel="1" collapsed="false">
      <c r="A278" s="32" t="s">
        <v>479</v>
      </c>
      <c r="B278" s="41" t="s">
        <v>458</v>
      </c>
      <c r="C278" s="34" t="s">
        <v>58</v>
      </c>
      <c r="D278" s="35" t="n">
        <v>81.63960174</v>
      </c>
      <c r="E278" s="35" t="n">
        <v>137.35330117</v>
      </c>
      <c r="F278" s="35" t="n">
        <v>785.061066748209</v>
      </c>
      <c r="G278" s="35" t="n">
        <v>7.45667776999995</v>
      </c>
      <c r="H278" s="35" t="n">
        <v>910.825388051256</v>
      </c>
      <c r="I278" s="35" t="n">
        <f aca="false">H278/1.2*1.22</f>
        <v>926.005811185444</v>
      </c>
      <c r="J278" s="35" t="n">
        <v>822.308502750651</v>
      </c>
      <c r="K278" s="36"/>
      <c r="L278" s="35" t="n">
        <v>1038.16371273007</v>
      </c>
      <c r="M278" s="36"/>
      <c r="N278" s="35" t="n">
        <v>1300.63776320083</v>
      </c>
      <c r="O278" s="36"/>
      <c r="P278" s="35" t="n">
        <f aca="false">H278</f>
        <v>910.825388051256</v>
      </c>
      <c r="Q278" s="35" t="n">
        <f aca="false">N278</f>
        <v>1300.63776320083</v>
      </c>
      <c r="R278" s="37"/>
      <c r="S278" s="37"/>
    </row>
    <row r="279" s="31" customFormat="true" ht="15" hidden="false" customHeight="false" outlineLevel="1" collapsed="false">
      <c r="A279" s="32" t="s">
        <v>480</v>
      </c>
      <c r="B279" s="40" t="s">
        <v>481</v>
      </c>
      <c r="C279" s="34" t="s">
        <v>58</v>
      </c>
      <c r="D279" s="35"/>
      <c r="E279" s="35"/>
      <c r="F279" s="35"/>
      <c r="G279" s="35"/>
      <c r="H279" s="35"/>
      <c r="I279" s="35"/>
      <c r="J279" s="35"/>
      <c r="K279" s="46"/>
      <c r="L279" s="35"/>
      <c r="M279" s="46"/>
      <c r="N279" s="35"/>
      <c r="O279" s="46"/>
      <c r="P279" s="35" t="n">
        <f aca="false">H279</f>
        <v>0</v>
      </c>
      <c r="Q279" s="35" t="n">
        <f aca="false">N279</f>
        <v>0</v>
      </c>
      <c r="R279" s="37"/>
      <c r="S279" s="37"/>
      <c r="T279" s="37"/>
      <c r="U279" s="37"/>
    </row>
    <row r="280" s="31" customFormat="true" ht="15" hidden="false" customHeight="false" outlineLevel="1" collapsed="false">
      <c r="A280" s="32" t="s">
        <v>482</v>
      </c>
      <c r="B280" s="41" t="s">
        <v>458</v>
      </c>
      <c r="C280" s="34" t="s">
        <v>58</v>
      </c>
      <c r="D280" s="35"/>
      <c r="E280" s="35"/>
      <c r="F280" s="35"/>
      <c r="G280" s="35"/>
      <c r="H280" s="35"/>
      <c r="I280" s="35"/>
      <c r="J280" s="35"/>
      <c r="K280" s="46"/>
      <c r="L280" s="35"/>
      <c r="M280" s="46"/>
      <c r="N280" s="35"/>
      <c r="O280" s="46"/>
      <c r="P280" s="35" t="n">
        <f aca="false">H280</f>
        <v>0</v>
      </c>
      <c r="Q280" s="35" t="n">
        <f aca="false">N280</f>
        <v>0</v>
      </c>
      <c r="R280" s="37"/>
      <c r="S280" s="37"/>
    </row>
    <row r="281" s="31" customFormat="true" ht="31.5" hidden="false" customHeight="false" outlineLevel="1" collapsed="false">
      <c r="A281" s="32" t="s">
        <v>483</v>
      </c>
      <c r="B281" s="41" t="s">
        <v>484</v>
      </c>
      <c r="C281" s="34" t="s">
        <v>58</v>
      </c>
      <c r="D281" s="35" t="n">
        <f aca="false">D283+D285</f>
        <v>0</v>
      </c>
      <c r="E281" s="35" t="n">
        <f aca="false">E283+E285</f>
        <v>0</v>
      </c>
      <c r="F281" s="35" t="n">
        <f aca="false">F283+F285</f>
        <v>0</v>
      </c>
      <c r="G281" s="35" t="n">
        <f aca="false">G283+G285</f>
        <v>0</v>
      </c>
      <c r="H281" s="35" t="n">
        <f aca="false">H283+H285</f>
        <v>0</v>
      </c>
      <c r="I281" s="35" t="n">
        <f aca="false">I283+I285</f>
        <v>0</v>
      </c>
      <c r="J281" s="35" t="n">
        <f aca="false">J283+J285</f>
        <v>0</v>
      </c>
      <c r="K281" s="36" t="n">
        <f aca="false">K283+K285</f>
        <v>0</v>
      </c>
      <c r="L281" s="35" t="n">
        <f aca="false">L283+L285</f>
        <v>0</v>
      </c>
      <c r="M281" s="36" t="n">
        <f aca="false">M283+M285</f>
        <v>0</v>
      </c>
      <c r="N281" s="35" t="n">
        <f aca="false">N283+N285</f>
        <v>0</v>
      </c>
      <c r="O281" s="36" t="n">
        <f aca="false">O283+O285</f>
        <v>0</v>
      </c>
      <c r="P281" s="35" t="n">
        <f aca="false">P283+P285</f>
        <v>0</v>
      </c>
      <c r="Q281" s="35" t="n">
        <f aca="false">Q283+Q285</f>
        <v>0</v>
      </c>
      <c r="R281" s="37"/>
      <c r="S281" s="37"/>
      <c r="T281" s="37"/>
      <c r="U281" s="37"/>
    </row>
    <row r="282" s="31" customFormat="true" ht="15" hidden="false" customHeight="false" outlineLevel="1" collapsed="false">
      <c r="A282" s="32" t="s">
        <v>485</v>
      </c>
      <c r="B282" s="41" t="s">
        <v>458</v>
      </c>
      <c r="C282" s="34" t="s">
        <v>58</v>
      </c>
      <c r="D282" s="35"/>
      <c r="E282" s="35"/>
      <c r="F282" s="35"/>
      <c r="G282" s="35"/>
      <c r="H282" s="35"/>
      <c r="I282" s="35"/>
      <c r="J282" s="35"/>
      <c r="K282" s="46"/>
      <c r="L282" s="35"/>
      <c r="M282" s="46"/>
      <c r="N282" s="35"/>
      <c r="O282" s="46"/>
      <c r="P282" s="35" t="n">
        <f aca="false">H282</f>
        <v>0</v>
      </c>
      <c r="Q282" s="35" t="n">
        <f aca="false">N282</f>
        <v>0</v>
      </c>
      <c r="R282" s="37"/>
      <c r="S282" s="37"/>
    </row>
    <row r="283" s="31" customFormat="true" ht="15" hidden="false" customHeight="false" outlineLevel="1" collapsed="false">
      <c r="A283" s="32" t="s">
        <v>486</v>
      </c>
      <c r="B283" s="41" t="s">
        <v>82</v>
      </c>
      <c r="C283" s="34" t="s">
        <v>58</v>
      </c>
      <c r="D283" s="35"/>
      <c r="E283" s="35"/>
      <c r="F283" s="35"/>
      <c r="G283" s="35"/>
      <c r="H283" s="35"/>
      <c r="I283" s="35"/>
      <c r="J283" s="35"/>
      <c r="K283" s="46"/>
      <c r="L283" s="35"/>
      <c r="M283" s="46"/>
      <c r="N283" s="35"/>
      <c r="O283" s="46"/>
      <c r="P283" s="35" t="n">
        <f aca="false">H283</f>
        <v>0</v>
      </c>
      <c r="Q283" s="35" t="n">
        <f aca="false">N283</f>
        <v>0</v>
      </c>
      <c r="R283" s="37"/>
      <c r="S283" s="37"/>
      <c r="T283" s="37"/>
      <c r="U283" s="37"/>
    </row>
    <row r="284" s="31" customFormat="true" ht="15" hidden="false" customHeight="false" outlineLevel="1" collapsed="false">
      <c r="A284" s="32" t="s">
        <v>487</v>
      </c>
      <c r="B284" s="43" t="s">
        <v>458</v>
      </c>
      <c r="C284" s="34" t="s">
        <v>58</v>
      </c>
      <c r="D284" s="35"/>
      <c r="E284" s="35"/>
      <c r="F284" s="35"/>
      <c r="G284" s="35"/>
      <c r="H284" s="35"/>
      <c r="I284" s="35"/>
      <c r="J284" s="35"/>
      <c r="K284" s="46"/>
      <c r="L284" s="35"/>
      <c r="M284" s="46"/>
      <c r="N284" s="35"/>
      <c r="O284" s="46"/>
      <c r="P284" s="35" t="n">
        <f aca="false">H284</f>
        <v>0</v>
      </c>
      <c r="Q284" s="35" t="n">
        <f aca="false">N284</f>
        <v>0</v>
      </c>
      <c r="R284" s="37"/>
      <c r="S284" s="37"/>
    </row>
    <row r="285" s="31" customFormat="true" ht="15" hidden="false" customHeight="false" outlineLevel="1" collapsed="false">
      <c r="A285" s="32" t="s">
        <v>488</v>
      </c>
      <c r="B285" s="41" t="s">
        <v>84</v>
      </c>
      <c r="C285" s="34" t="s">
        <v>58</v>
      </c>
      <c r="D285" s="35"/>
      <c r="E285" s="35"/>
      <c r="F285" s="35"/>
      <c r="G285" s="35"/>
      <c r="H285" s="35"/>
      <c r="I285" s="35"/>
      <c r="J285" s="35"/>
      <c r="K285" s="46"/>
      <c r="L285" s="35"/>
      <c r="M285" s="46"/>
      <c r="N285" s="35"/>
      <c r="O285" s="46"/>
      <c r="P285" s="35" t="n">
        <f aca="false">H285</f>
        <v>0</v>
      </c>
      <c r="Q285" s="35" t="n">
        <f aca="false">N285</f>
        <v>0</v>
      </c>
      <c r="R285" s="37"/>
      <c r="S285" s="37"/>
      <c r="T285" s="37"/>
      <c r="U285" s="37"/>
    </row>
    <row r="286" s="31" customFormat="true" ht="15" hidden="false" customHeight="false" outlineLevel="1" collapsed="false">
      <c r="A286" s="32" t="s">
        <v>489</v>
      </c>
      <c r="B286" s="43" t="s">
        <v>458</v>
      </c>
      <c r="C286" s="34" t="s">
        <v>58</v>
      </c>
      <c r="D286" s="35"/>
      <c r="E286" s="35"/>
      <c r="F286" s="35"/>
      <c r="G286" s="35"/>
      <c r="H286" s="35"/>
      <c r="I286" s="35"/>
      <c r="J286" s="35"/>
      <c r="K286" s="46"/>
      <c r="L286" s="35"/>
      <c r="M286" s="46"/>
      <c r="N286" s="35"/>
      <c r="O286" s="46"/>
      <c r="P286" s="35" t="n">
        <f aca="false">H286</f>
        <v>0</v>
      </c>
      <c r="Q286" s="35" t="n">
        <f aca="false">N286</f>
        <v>0</v>
      </c>
      <c r="R286" s="37"/>
      <c r="S286" s="37"/>
    </row>
    <row r="287" s="31" customFormat="true" ht="15" hidden="false" customHeight="false" outlineLevel="1" collapsed="false">
      <c r="A287" s="32" t="s">
        <v>490</v>
      </c>
      <c r="B287" s="41" t="s">
        <v>491</v>
      </c>
      <c r="C287" s="34" t="s">
        <v>58</v>
      </c>
      <c r="D287" s="35" t="n">
        <v>9.98995438000106</v>
      </c>
      <c r="E287" s="35" t="n">
        <v>34.2660814100018</v>
      </c>
      <c r="F287" s="35" t="n">
        <v>51.3278385692938</v>
      </c>
      <c r="G287" s="35" t="n">
        <v>328.07895397</v>
      </c>
      <c r="H287" s="35" t="n">
        <v>32.6829252688804</v>
      </c>
      <c r="I287" s="35" t="n">
        <f aca="false">H287/1.2*1.22</f>
        <v>33.2276406900284</v>
      </c>
      <c r="J287" s="35" t="n">
        <v>36.2730525219985</v>
      </c>
      <c r="K287" s="36"/>
      <c r="L287" s="35" t="n">
        <v>29.5399061474694</v>
      </c>
      <c r="M287" s="36"/>
      <c r="N287" s="35" t="n">
        <v>22.480070743055</v>
      </c>
      <c r="O287" s="36"/>
      <c r="P287" s="35" t="n">
        <f aca="false">H287</f>
        <v>32.6829252688804</v>
      </c>
      <c r="Q287" s="35" t="n">
        <f aca="false">N287</f>
        <v>22.480070743055</v>
      </c>
      <c r="R287" s="37"/>
      <c r="S287" s="37"/>
      <c r="T287" s="37"/>
      <c r="U287" s="37"/>
    </row>
    <row r="288" s="31" customFormat="true" ht="15" hidden="false" customHeight="false" outlineLevel="1" collapsed="false">
      <c r="A288" s="32" t="s">
        <v>492</v>
      </c>
      <c r="B288" s="41" t="s">
        <v>458</v>
      </c>
      <c r="C288" s="34" t="s">
        <v>58</v>
      </c>
      <c r="D288" s="35" t="n">
        <v>0</v>
      </c>
      <c r="E288" s="35" t="n">
        <v>0</v>
      </c>
      <c r="F288" s="35" t="n">
        <f aca="false">E288</f>
        <v>0</v>
      </c>
      <c r="G288" s="35" t="n">
        <v>0</v>
      </c>
      <c r="H288" s="35" t="n">
        <f aca="false">G288</f>
        <v>0</v>
      </c>
      <c r="I288" s="35" t="n">
        <f aca="false">H288/1.2*1.22</f>
        <v>0</v>
      </c>
      <c r="J288" s="35" t="n">
        <f aca="false">I288</f>
        <v>0</v>
      </c>
      <c r="K288" s="36"/>
      <c r="L288" s="35" t="n">
        <f aca="false">K288</f>
        <v>0</v>
      </c>
      <c r="M288" s="36"/>
      <c r="N288" s="35" t="n">
        <f aca="false">M288</f>
        <v>0</v>
      </c>
      <c r="O288" s="36"/>
      <c r="P288" s="35" t="n">
        <f aca="false">H288</f>
        <v>0</v>
      </c>
      <c r="Q288" s="35" t="n">
        <f aca="false">N288</f>
        <v>0</v>
      </c>
      <c r="R288" s="37"/>
      <c r="S288" s="37"/>
    </row>
    <row r="289" s="31" customFormat="true" ht="15" hidden="false" customHeight="false" outlineLevel="1" collapsed="false">
      <c r="A289" s="32" t="s">
        <v>493</v>
      </c>
      <c r="B289" s="42" t="s">
        <v>494</v>
      </c>
      <c r="C289" s="34" t="s">
        <v>58</v>
      </c>
      <c r="D289" s="49" t="n">
        <f aca="false">D290+D292+D297+D299+D301+D303+D305+D307+D309+D311</f>
        <v>2091.61775834</v>
      </c>
      <c r="E289" s="49" t="n">
        <f aca="false">E290+E292+E297+E299+E301+E303+E305+E307+E309+E311</f>
        <v>2121.48418770591</v>
      </c>
      <c r="F289" s="49" t="n">
        <f aca="false">F290+F292+F297+F299+F301+F303+F305+F307+F309+F311</f>
        <v>1933.13345042824</v>
      </c>
      <c r="G289" s="49" t="n">
        <f aca="false">G290+G292+G297+G299+G301+G303+G305+G307+G309+G311</f>
        <v>1999.63908955226</v>
      </c>
      <c r="H289" s="49" t="n">
        <f aca="false">H290+H292+H297+H299+H301+H303+H305+H307+H309+H311</f>
        <v>2041.73776020245</v>
      </c>
      <c r="I289" s="49" t="n">
        <f aca="false">I290+I292+I297+I299+I301+I303+I305+I307+I309+I311</f>
        <v>2074.97992112661</v>
      </c>
      <c r="J289" s="49" t="n">
        <f aca="false">J290+J292+J297+J299+J301+J303+J305+J307+J309+J311</f>
        <v>2396.01784151811</v>
      </c>
      <c r="K289" s="50" t="n">
        <f aca="false">K290+K292+K297+K299+K301+K303+K305+K307+K309+K311</f>
        <v>0</v>
      </c>
      <c r="L289" s="49" t="n">
        <f aca="false">L290+L292+L297+L299+L301+L303+L305+L307+L309+L311</f>
        <v>2587.4730451977</v>
      </c>
      <c r="M289" s="50" t="n">
        <f aca="false">M290+M292+M297+M299+M301+M303+M305+M307+M309+M311</f>
        <v>0</v>
      </c>
      <c r="N289" s="49" t="n">
        <f aca="false">N290+N292+N297+N299+N301+N303+N305+N307+N309+N311</f>
        <v>2628.95107870593</v>
      </c>
      <c r="O289" s="50" t="n">
        <f aca="false">O290+O292+O297+O299+O301+O303+O305+O307+O309+O311</f>
        <v>0</v>
      </c>
      <c r="P289" s="49" t="n">
        <f aca="false">P290+P292+P297+P299+P301+P303+P305+P307+P309+P311</f>
        <v>2041.73776020245</v>
      </c>
      <c r="Q289" s="49" t="n">
        <f aca="false">Q290+Q292+Q297+Q299+Q301+Q303+Q305+Q307+Q309+Q311</f>
        <v>2628.95107870593</v>
      </c>
      <c r="R289" s="37"/>
      <c r="S289" s="37"/>
      <c r="T289" s="37"/>
      <c r="U289" s="37"/>
    </row>
    <row r="290" s="31" customFormat="true" ht="15" hidden="false" customHeight="false" outlineLevel="1" collapsed="false">
      <c r="A290" s="32" t="s">
        <v>495</v>
      </c>
      <c r="B290" s="41" t="s">
        <v>496</v>
      </c>
      <c r="C290" s="34" t="s">
        <v>58</v>
      </c>
      <c r="D290" s="35"/>
      <c r="E290" s="35"/>
      <c r="F290" s="35"/>
      <c r="G290" s="35"/>
      <c r="H290" s="35"/>
      <c r="I290" s="35"/>
      <c r="J290" s="35"/>
      <c r="K290" s="46"/>
      <c r="L290" s="35"/>
      <c r="M290" s="46"/>
      <c r="N290" s="35"/>
      <c r="O290" s="46"/>
      <c r="P290" s="35" t="n">
        <f aca="false">H290</f>
        <v>0</v>
      </c>
      <c r="Q290" s="35" t="n">
        <f aca="false">N290</f>
        <v>0</v>
      </c>
      <c r="R290" s="37"/>
      <c r="S290" s="37"/>
    </row>
    <row r="291" s="31" customFormat="true" ht="15" hidden="false" customHeight="false" outlineLevel="1" collapsed="false">
      <c r="A291" s="32" t="s">
        <v>497</v>
      </c>
      <c r="B291" s="41" t="s">
        <v>458</v>
      </c>
      <c r="C291" s="34" t="s">
        <v>58</v>
      </c>
      <c r="D291" s="35"/>
      <c r="E291" s="35"/>
      <c r="F291" s="35"/>
      <c r="G291" s="35"/>
      <c r="H291" s="35"/>
      <c r="I291" s="35"/>
      <c r="J291" s="35"/>
      <c r="K291" s="46"/>
      <c r="L291" s="35"/>
      <c r="M291" s="46"/>
      <c r="N291" s="35"/>
      <c r="O291" s="46"/>
      <c r="P291" s="35" t="n">
        <f aca="false">H291</f>
        <v>0</v>
      </c>
      <c r="Q291" s="35" t="n">
        <f aca="false">N291</f>
        <v>0</v>
      </c>
      <c r="R291" s="37"/>
      <c r="S291" s="37"/>
      <c r="T291" s="37"/>
      <c r="U291" s="37"/>
    </row>
    <row r="292" s="31" customFormat="true" ht="15" hidden="false" customHeight="false" outlineLevel="1" collapsed="false">
      <c r="A292" s="32" t="s">
        <v>498</v>
      </c>
      <c r="B292" s="41" t="s">
        <v>499</v>
      </c>
      <c r="C292" s="34" t="s">
        <v>58</v>
      </c>
      <c r="D292" s="35" t="n">
        <f aca="false">D293+D295</f>
        <v>816.04148558</v>
      </c>
      <c r="E292" s="35" t="n">
        <f aca="false">E293+E295</f>
        <v>834.39278359</v>
      </c>
      <c r="F292" s="35" t="n">
        <f aca="false">F293+F295</f>
        <v>616.94928690039</v>
      </c>
      <c r="G292" s="35" t="n">
        <f aca="false">G293+G295</f>
        <v>683.62822179</v>
      </c>
      <c r="H292" s="35" t="n">
        <f aca="false">H293+H295</f>
        <v>632.825319390403</v>
      </c>
      <c r="I292" s="35" t="n">
        <f aca="false">I293+I295</f>
        <v>643.37240804691</v>
      </c>
      <c r="J292" s="35" t="n">
        <f aca="false">J293+J295</f>
        <v>781.463791001527</v>
      </c>
      <c r="K292" s="36" t="n">
        <f aca="false">K293+K295</f>
        <v>0</v>
      </c>
      <c r="L292" s="35" t="n">
        <f aca="false">L293+L295</f>
        <v>835.972352887996</v>
      </c>
      <c r="M292" s="36" t="n">
        <f aca="false">M293+M295</f>
        <v>0</v>
      </c>
      <c r="N292" s="35" t="n">
        <f aca="false">N293+N295</f>
        <v>780.000910879534</v>
      </c>
      <c r="O292" s="36" t="n">
        <f aca="false">O293+O295</f>
        <v>0</v>
      </c>
      <c r="P292" s="35" t="n">
        <f aca="false">P293+P295</f>
        <v>632.825319390403</v>
      </c>
      <c r="Q292" s="35" t="n">
        <f aca="false">Q293+Q295</f>
        <v>780.000910879534</v>
      </c>
      <c r="R292" s="37"/>
      <c r="S292" s="37"/>
    </row>
    <row r="293" s="31" customFormat="true" ht="15" hidden="false" customHeight="false" outlineLevel="1" collapsed="false">
      <c r="A293" s="32" t="s">
        <v>500</v>
      </c>
      <c r="B293" s="41" t="s">
        <v>328</v>
      </c>
      <c r="C293" s="34" t="s">
        <v>58</v>
      </c>
      <c r="D293" s="35" t="n">
        <v>812.55824477</v>
      </c>
      <c r="E293" s="35" t="n">
        <v>827.78990628</v>
      </c>
      <c r="F293" s="35" t="n">
        <v>609.94645856991</v>
      </c>
      <c r="G293" s="35" t="n">
        <v>676.74045643</v>
      </c>
      <c r="H293" s="35" t="n">
        <v>625.339354825987</v>
      </c>
      <c r="I293" s="35" t="n">
        <f aca="false">H293/1.2*1.22</f>
        <v>635.76167740642</v>
      </c>
      <c r="J293" s="35" t="n">
        <v>772.166816928147</v>
      </c>
      <c r="K293" s="36"/>
      <c r="L293" s="35" t="n">
        <v>825.964660929767</v>
      </c>
      <c r="M293" s="36"/>
      <c r="N293" s="35" t="n">
        <v>769.546388613273</v>
      </c>
      <c r="O293" s="36"/>
      <c r="P293" s="35" t="n">
        <f aca="false">H293</f>
        <v>625.339354825987</v>
      </c>
      <c r="Q293" s="35" t="n">
        <f aca="false">N293</f>
        <v>769.546388613273</v>
      </c>
      <c r="R293" s="37"/>
      <c r="S293" s="37"/>
      <c r="T293" s="37"/>
      <c r="U293" s="37"/>
    </row>
    <row r="294" s="31" customFormat="true" ht="15" hidden="false" customHeight="false" outlineLevel="1" collapsed="false">
      <c r="A294" s="32" t="s">
        <v>501</v>
      </c>
      <c r="B294" s="43" t="s">
        <v>458</v>
      </c>
      <c r="C294" s="34" t="s">
        <v>58</v>
      </c>
      <c r="D294" s="35" t="n">
        <v>0</v>
      </c>
      <c r="E294" s="35" t="n">
        <v>0</v>
      </c>
      <c r="F294" s="35" t="n">
        <f aca="false">E294</f>
        <v>0</v>
      </c>
      <c r="G294" s="35" t="n">
        <v>0</v>
      </c>
      <c r="H294" s="35" t="n">
        <f aca="false">G294</f>
        <v>0</v>
      </c>
      <c r="I294" s="35" t="n">
        <f aca="false">H294/1.2*1.22</f>
        <v>0</v>
      </c>
      <c r="J294" s="35" t="n">
        <v>0</v>
      </c>
      <c r="K294" s="36"/>
      <c r="L294" s="35" t="n">
        <v>0</v>
      </c>
      <c r="M294" s="36"/>
      <c r="N294" s="35" t="n">
        <v>0</v>
      </c>
      <c r="O294" s="36"/>
      <c r="P294" s="35" t="n">
        <f aca="false">H294</f>
        <v>0</v>
      </c>
      <c r="Q294" s="35" t="n">
        <f aca="false">N294</f>
        <v>0</v>
      </c>
      <c r="R294" s="37"/>
      <c r="S294" s="37"/>
    </row>
    <row r="295" s="31" customFormat="true" ht="15" hidden="false" customHeight="false" outlineLevel="1" collapsed="false">
      <c r="A295" s="32" t="s">
        <v>502</v>
      </c>
      <c r="B295" s="41" t="s">
        <v>503</v>
      </c>
      <c r="C295" s="34" t="s">
        <v>58</v>
      </c>
      <c r="D295" s="35" t="n">
        <v>3.48324081</v>
      </c>
      <c r="E295" s="35" t="n">
        <v>6.60287731</v>
      </c>
      <c r="F295" s="35" t="n">
        <v>7.00282833048</v>
      </c>
      <c r="G295" s="35" t="n">
        <v>6.88776536</v>
      </c>
      <c r="H295" s="35" t="n">
        <v>7.48596456441624</v>
      </c>
      <c r="I295" s="35" t="n">
        <f aca="false">H295/1.2*1.22</f>
        <v>7.61073064048984</v>
      </c>
      <c r="J295" s="35" t="n">
        <v>9.29697407337998</v>
      </c>
      <c r="K295" s="36"/>
      <c r="L295" s="35" t="n">
        <v>10.0076919582286</v>
      </c>
      <c r="M295" s="36"/>
      <c r="N295" s="35" t="n">
        <v>10.454522266261</v>
      </c>
      <c r="O295" s="36"/>
      <c r="P295" s="35" t="n">
        <f aca="false">H295</f>
        <v>7.48596456441624</v>
      </c>
      <c r="Q295" s="35" t="n">
        <f aca="false">N295</f>
        <v>10.454522266261</v>
      </c>
      <c r="R295" s="37"/>
      <c r="S295" s="37"/>
      <c r="T295" s="37"/>
      <c r="U295" s="37"/>
    </row>
    <row r="296" s="31" customFormat="true" ht="15" hidden="false" customHeight="false" outlineLevel="1" collapsed="false">
      <c r="A296" s="32" t="s">
        <v>504</v>
      </c>
      <c r="B296" s="43" t="s">
        <v>458</v>
      </c>
      <c r="C296" s="34" t="s">
        <v>58</v>
      </c>
      <c r="D296" s="35" t="n">
        <v>0</v>
      </c>
      <c r="E296" s="35" t="n">
        <v>0</v>
      </c>
      <c r="F296" s="35" t="n">
        <f aca="false">E296</f>
        <v>0</v>
      </c>
      <c r="G296" s="35" t="n">
        <v>0</v>
      </c>
      <c r="H296" s="35" t="n">
        <f aca="false">G296</f>
        <v>0</v>
      </c>
      <c r="I296" s="35" t="n">
        <f aca="false">H296/1.2*1.22</f>
        <v>0</v>
      </c>
      <c r="J296" s="35" t="n">
        <v>0</v>
      </c>
      <c r="K296" s="36"/>
      <c r="L296" s="35" t="n">
        <v>0</v>
      </c>
      <c r="M296" s="36"/>
      <c r="N296" s="35" t="n">
        <v>0</v>
      </c>
      <c r="O296" s="36"/>
      <c r="P296" s="35" t="n">
        <f aca="false">H296</f>
        <v>0</v>
      </c>
      <c r="Q296" s="35" t="n">
        <f aca="false">N296</f>
        <v>0</v>
      </c>
      <c r="R296" s="37"/>
      <c r="S296" s="37"/>
    </row>
    <row r="297" s="31" customFormat="true" ht="31.5" hidden="false" customHeight="false" outlineLevel="1" collapsed="false">
      <c r="A297" s="32" t="s">
        <v>505</v>
      </c>
      <c r="B297" s="41" t="s">
        <v>506</v>
      </c>
      <c r="C297" s="34" t="s">
        <v>58</v>
      </c>
      <c r="D297" s="35" t="n">
        <v>6.56905435</v>
      </c>
      <c r="E297" s="35" t="n">
        <v>7.07717156</v>
      </c>
      <c r="F297" s="35" t="n">
        <v>1.70756419957517</v>
      </c>
      <c r="G297" s="35" t="n">
        <v>10.59798433</v>
      </c>
      <c r="H297" s="35" t="n">
        <v>1.67294311074509</v>
      </c>
      <c r="I297" s="35" t="n">
        <f aca="false">H297/1.2*1.22</f>
        <v>1.70082549592417</v>
      </c>
      <c r="J297" s="35" t="n">
        <v>5.96937497185807</v>
      </c>
      <c r="K297" s="36"/>
      <c r="L297" s="35" t="n">
        <v>6.5331525910752</v>
      </c>
      <c r="M297" s="36"/>
      <c r="N297" s="35" t="n">
        <v>5.58777768981792</v>
      </c>
      <c r="O297" s="36"/>
      <c r="P297" s="35" t="n">
        <f aca="false">H297</f>
        <v>1.67294311074509</v>
      </c>
      <c r="Q297" s="35" t="n">
        <f aca="false">N297</f>
        <v>5.58777768981792</v>
      </c>
      <c r="R297" s="37"/>
      <c r="S297" s="37"/>
      <c r="T297" s="37"/>
      <c r="U297" s="37"/>
    </row>
    <row r="298" s="31" customFormat="true" ht="15" hidden="false" customHeight="false" outlineLevel="1" collapsed="false">
      <c r="A298" s="32" t="s">
        <v>507</v>
      </c>
      <c r="B298" s="41" t="s">
        <v>458</v>
      </c>
      <c r="C298" s="34" t="s">
        <v>58</v>
      </c>
      <c r="D298" s="35" t="n">
        <v>0</v>
      </c>
      <c r="E298" s="35" t="n">
        <v>0</v>
      </c>
      <c r="F298" s="35" t="n">
        <f aca="false">E298</f>
        <v>0</v>
      </c>
      <c r="G298" s="35" t="n">
        <v>0</v>
      </c>
      <c r="H298" s="35" t="n">
        <f aca="false">G298</f>
        <v>0</v>
      </c>
      <c r="I298" s="35" t="n">
        <f aca="false">H298/1.2*1.22</f>
        <v>0</v>
      </c>
      <c r="J298" s="35" t="n">
        <v>0</v>
      </c>
      <c r="K298" s="36"/>
      <c r="L298" s="35" t="n">
        <v>0</v>
      </c>
      <c r="M298" s="36"/>
      <c r="N298" s="35" t="n">
        <v>0</v>
      </c>
      <c r="O298" s="36"/>
      <c r="P298" s="35" t="n">
        <f aca="false">H298</f>
        <v>0</v>
      </c>
      <c r="Q298" s="35" t="n">
        <f aca="false">N298</f>
        <v>0</v>
      </c>
      <c r="R298" s="37"/>
      <c r="S298" s="37"/>
    </row>
    <row r="299" s="31" customFormat="true" ht="15" hidden="false" customHeight="false" outlineLevel="1" collapsed="false">
      <c r="A299" s="32" t="s">
        <v>508</v>
      </c>
      <c r="B299" s="41" t="s">
        <v>509</v>
      </c>
      <c r="C299" s="34" t="s">
        <v>58</v>
      </c>
      <c r="D299" s="35" t="n">
        <v>958.19782452</v>
      </c>
      <c r="E299" s="35" t="n">
        <v>892.86887126</v>
      </c>
      <c r="F299" s="35" t="n">
        <v>1031.01239144558</v>
      </c>
      <c r="G299" s="35" t="n">
        <v>937.11638706</v>
      </c>
      <c r="H299" s="35" t="n">
        <v>1104.29322372012</v>
      </c>
      <c r="I299" s="35" t="n">
        <f aca="false">H299/1.2*1.22</f>
        <v>1122.69811078212</v>
      </c>
      <c r="J299" s="35" t="n">
        <v>1283.66717197355</v>
      </c>
      <c r="K299" s="36"/>
      <c r="L299" s="35" t="n">
        <v>1413.82061797683</v>
      </c>
      <c r="M299" s="36"/>
      <c r="N299" s="35" t="n">
        <v>1505.81700133459</v>
      </c>
      <c r="O299" s="36"/>
      <c r="P299" s="35" t="n">
        <f aca="false">H299</f>
        <v>1104.29322372012</v>
      </c>
      <c r="Q299" s="35" t="n">
        <f aca="false">N299</f>
        <v>1505.81700133459</v>
      </c>
      <c r="R299" s="37"/>
      <c r="S299" s="37"/>
      <c r="T299" s="37"/>
      <c r="U299" s="37"/>
    </row>
    <row r="300" s="31" customFormat="true" ht="15" hidden="false" customHeight="false" outlineLevel="1" collapsed="false">
      <c r="A300" s="32" t="s">
        <v>510</v>
      </c>
      <c r="B300" s="41" t="s">
        <v>458</v>
      </c>
      <c r="C300" s="34" t="s">
        <v>58</v>
      </c>
      <c r="D300" s="35" t="n">
        <v>0</v>
      </c>
      <c r="E300" s="35" t="n">
        <v>0</v>
      </c>
      <c r="F300" s="35" t="n">
        <f aca="false">E300</f>
        <v>0</v>
      </c>
      <c r="G300" s="35" t="n">
        <v>0</v>
      </c>
      <c r="H300" s="35" t="n">
        <f aca="false">G300</f>
        <v>0</v>
      </c>
      <c r="I300" s="35" t="n">
        <f aca="false">H300/1.2*1.22</f>
        <v>0</v>
      </c>
      <c r="J300" s="35" t="n">
        <v>0</v>
      </c>
      <c r="K300" s="36"/>
      <c r="L300" s="35" t="n">
        <v>0</v>
      </c>
      <c r="M300" s="36"/>
      <c r="N300" s="35" t="n">
        <v>0</v>
      </c>
      <c r="O300" s="36"/>
      <c r="P300" s="35" t="n">
        <f aca="false">H300</f>
        <v>0</v>
      </c>
      <c r="Q300" s="35" t="n">
        <f aca="false">N300</f>
        <v>0</v>
      </c>
      <c r="R300" s="37"/>
      <c r="S300" s="37"/>
    </row>
    <row r="301" s="31" customFormat="true" ht="15" hidden="false" customHeight="false" outlineLevel="1" collapsed="false">
      <c r="A301" s="32" t="s">
        <v>511</v>
      </c>
      <c r="B301" s="41" t="s">
        <v>512</v>
      </c>
      <c r="C301" s="34" t="s">
        <v>58</v>
      </c>
      <c r="D301" s="35" t="n">
        <v>28.17207484</v>
      </c>
      <c r="E301" s="35" t="n">
        <v>30.10951399</v>
      </c>
      <c r="F301" s="35" t="n">
        <v>0</v>
      </c>
      <c r="G301" s="35" t="n">
        <v>0</v>
      </c>
      <c r="H301" s="35" t="n">
        <v>25.8832359843717</v>
      </c>
      <c r="I301" s="35" t="n">
        <f aca="false">H301</f>
        <v>25.8832359843717</v>
      </c>
      <c r="J301" s="35" t="n">
        <v>38.4125101644271</v>
      </c>
      <c r="K301" s="36"/>
      <c r="L301" s="35" t="n">
        <v>39.9620258509911</v>
      </c>
      <c r="M301" s="36"/>
      <c r="N301" s="35" t="n">
        <v>41.526535906827</v>
      </c>
      <c r="O301" s="36"/>
      <c r="P301" s="35" t="n">
        <f aca="false">H301</f>
        <v>25.8832359843717</v>
      </c>
      <c r="Q301" s="35" t="n">
        <f aca="false">N301</f>
        <v>41.526535906827</v>
      </c>
      <c r="R301" s="37"/>
      <c r="S301" s="37"/>
      <c r="T301" s="37"/>
      <c r="U301" s="37"/>
    </row>
    <row r="302" s="31" customFormat="true" ht="15" hidden="false" customHeight="false" outlineLevel="1" collapsed="false">
      <c r="A302" s="32" t="s">
        <v>513</v>
      </c>
      <c r="B302" s="41" t="s">
        <v>458</v>
      </c>
      <c r="C302" s="34" t="s">
        <v>58</v>
      </c>
      <c r="D302" s="35" t="n">
        <v>0</v>
      </c>
      <c r="E302" s="35" t="n">
        <v>0</v>
      </c>
      <c r="F302" s="35" t="n">
        <f aca="false">E302</f>
        <v>0</v>
      </c>
      <c r="G302" s="35" t="n">
        <v>0</v>
      </c>
      <c r="H302" s="35" t="n">
        <f aca="false">G302</f>
        <v>0</v>
      </c>
      <c r="I302" s="35" t="n">
        <f aca="false">H302</f>
        <v>0</v>
      </c>
      <c r="J302" s="35" t="n">
        <v>0</v>
      </c>
      <c r="K302" s="36"/>
      <c r="L302" s="35" t="n">
        <v>0</v>
      </c>
      <c r="M302" s="36"/>
      <c r="N302" s="35" t="n">
        <v>0</v>
      </c>
      <c r="O302" s="36"/>
      <c r="P302" s="35" t="n">
        <f aca="false">H302</f>
        <v>0</v>
      </c>
      <c r="Q302" s="35" t="n">
        <f aca="false">N302</f>
        <v>0</v>
      </c>
      <c r="R302" s="37"/>
      <c r="S302" s="37"/>
    </row>
    <row r="303" s="31" customFormat="true" ht="15" hidden="false" customHeight="false" outlineLevel="1" collapsed="false">
      <c r="A303" s="32" t="s">
        <v>514</v>
      </c>
      <c r="B303" s="41" t="s">
        <v>515</v>
      </c>
      <c r="C303" s="34" t="s">
        <v>58</v>
      </c>
      <c r="D303" s="35" t="n">
        <v>20.94960721</v>
      </c>
      <c r="E303" s="35" t="n">
        <v>21.98494928</v>
      </c>
      <c r="F303" s="35" t="n">
        <v>21.8340582816146</v>
      </c>
      <c r="G303" s="35" t="n">
        <v>18.81143617</v>
      </c>
      <c r="H303" s="35" t="n">
        <v>21.3248687685878</v>
      </c>
      <c r="I303" s="35" t="n">
        <f aca="false">H303</f>
        <v>21.3248687685878</v>
      </c>
      <c r="J303" s="35" t="n">
        <v>33.5983096348547</v>
      </c>
      <c r="K303" s="36"/>
      <c r="L303" s="35" t="n">
        <v>34.8039086343686</v>
      </c>
      <c r="M303" s="36"/>
      <c r="N303" s="35" t="n">
        <v>33.8635122915882</v>
      </c>
      <c r="O303" s="36"/>
      <c r="P303" s="35" t="n">
        <f aca="false">H303</f>
        <v>21.3248687685878</v>
      </c>
      <c r="Q303" s="35" t="n">
        <f aca="false">N303</f>
        <v>33.8635122915882</v>
      </c>
      <c r="R303" s="37"/>
      <c r="S303" s="37"/>
      <c r="T303" s="37"/>
      <c r="U303" s="37"/>
    </row>
    <row r="304" s="31" customFormat="true" ht="15" hidden="false" customHeight="false" outlineLevel="1" collapsed="false">
      <c r="A304" s="32" t="s">
        <v>516</v>
      </c>
      <c r="B304" s="41" t="s">
        <v>458</v>
      </c>
      <c r="C304" s="34" t="s">
        <v>58</v>
      </c>
      <c r="D304" s="35" t="n">
        <v>0.00078772</v>
      </c>
      <c r="E304" s="35" t="n">
        <v>0</v>
      </c>
      <c r="F304" s="35" t="n">
        <f aca="false">E304</f>
        <v>0</v>
      </c>
      <c r="G304" s="35" t="n">
        <v>0</v>
      </c>
      <c r="H304" s="35" t="n">
        <f aca="false">G304</f>
        <v>0</v>
      </c>
      <c r="I304" s="35" t="n">
        <f aca="false">H304</f>
        <v>0</v>
      </c>
      <c r="J304" s="35" t="n">
        <v>0</v>
      </c>
      <c r="K304" s="36"/>
      <c r="L304" s="35" t="n">
        <v>0</v>
      </c>
      <c r="M304" s="36"/>
      <c r="N304" s="35" t="n">
        <v>0</v>
      </c>
      <c r="O304" s="36"/>
      <c r="P304" s="35" t="n">
        <f aca="false">H304</f>
        <v>0</v>
      </c>
      <c r="Q304" s="35" t="n">
        <f aca="false">N304</f>
        <v>0</v>
      </c>
      <c r="R304" s="37"/>
      <c r="S304" s="37"/>
    </row>
    <row r="305" s="31" customFormat="true" ht="15" hidden="false" customHeight="false" outlineLevel="1" collapsed="false">
      <c r="A305" s="32" t="s">
        <v>517</v>
      </c>
      <c r="B305" s="41" t="s">
        <v>518</v>
      </c>
      <c r="C305" s="34" t="s">
        <v>58</v>
      </c>
      <c r="D305" s="35" t="n">
        <v>0</v>
      </c>
      <c r="E305" s="35" t="n">
        <v>0</v>
      </c>
      <c r="F305" s="35" t="n">
        <f aca="false">E305</f>
        <v>0</v>
      </c>
      <c r="G305" s="35" t="n">
        <v>0</v>
      </c>
      <c r="H305" s="35" t="n">
        <f aca="false">G305</f>
        <v>0</v>
      </c>
      <c r="I305" s="35" t="n">
        <f aca="false">H305/1.2*1.22</f>
        <v>0</v>
      </c>
      <c r="J305" s="35" t="n">
        <v>0</v>
      </c>
      <c r="K305" s="36"/>
      <c r="L305" s="35" t="n">
        <v>0</v>
      </c>
      <c r="M305" s="36"/>
      <c r="N305" s="35" t="n">
        <v>0</v>
      </c>
      <c r="O305" s="36"/>
      <c r="P305" s="35" t="n">
        <f aca="false">H305</f>
        <v>0</v>
      </c>
      <c r="Q305" s="35" t="n">
        <f aca="false">N305</f>
        <v>0</v>
      </c>
      <c r="R305" s="37"/>
      <c r="S305" s="37"/>
      <c r="T305" s="37"/>
      <c r="U305" s="37"/>
    </row>
    <row r="306" s="31" customFormat="true" ht="15" hidden="false" customHeight="false" outlineLevel="1" collapsed="false">
      <c r="A306" s="32" t="s">
        <v>519</v>
      </c>
      <c r="B306" s="41" t="s">
        <v>458</v>
      </c>
      <c r="C306" s="34" t="s">
        <v>58</v>
      </c>
      <c r="D306" s="35" t="n">
        <v>0</v>
      </c>
      <c r="E306" s="35" t="n">
        <v>0</v>
      </c>
      <c r="F306" s="35" t="n">
        <f aca="false">E306</f>
        <v>0</v>
      </c>
      <c r="G306" s="35" t="n">
        <v>0</v>
      </c>
      <c r="H306" s="35" t="n">
        <f aca="false">G306</f>
        <v>0</v>
      </c>
      <c r="I306" s="35" t="n">
        <f aca="false">H306/1.2*1.22</f>
        <v>0</v>
      </c>
      <c r="J306" s="35" t="n">
        <v>0</v>
      </c>
      <c r="K306" s="36"/>
      <c r="L306" s="35" t="n">
        <v>0</v>
      </c>
      <c r="M306" s="36"/>
      <c r="N306" s="35" t="n">
        <v>0</v>
      </c>
      <c r="O306" s="36"/>
      <c r="P306" s="35" t="n">
        <f aca="false">H306</f>
        <v>0</v>
      </c>
      <c r="Q306" s="35" t="n">
        <f aca="false">N306</f>
        <v>0</v>
      </c>
      <c r="R306" s="37"/>
      <c r="S306" s="37"/>
    </row>
    <row r="307" s="31" customFormat="true" ht="31.5" hidden="false" customHeight="false" outlineLevel="1" collapsed="false">
      <c r="A307" s="32" t="s">
        <v>520</v>
      </c>
      <c r="B307" s="41" t="s">
        <v>521</v>
      </c>
      <c r="C307" s="34" t="s">
        <v>58</v>
      </c>
      <c r="D307" s="35" t="n">
        <v>0</v>
      </c>
      <c r="E307" s="35" t="n">
        <v>7.6905</v>
      </c>
      <c r="F307" s="35" t="n">
        <v>0</v>
      </c>
      <c r="G307" s="35" t="n">
        <v>0.3528112</v>
      </c>
      <c r="H307" s="35" t="n">
        <v>0</v>
      </c>
      <c r="I307" s="35" t="n">
        <f aca="false">H307/1.2*1.22</f>
        <v>0</v>
      </c>
      <c r="J307" s="35" t="n">
        <v>0</v>
      </c>
      <c r="K307" s="36"/>
      <c r="L307" s="35" t="n">
        <v>0</v>
      </c>
      <c r="M307" s="36"/>
      <c r="N307" s="35" t="n">
        <v>0</v>
      </c>
      <c r="O307" s="36"/>
      <c r="P307" s="35" t="n">
        <f aca="false">H307</f>
        <v>0</v>
      </c>
      <c r="Q307" s="35" t="n">
        <f aca="false">N307</f>
        <v>0</v>
      </c>
      <c r="R307" s="37"/>
      <c r="S307" s="37"/>
      <c r="T307" s="37"/>
      <c r="U307" s="37"/>
    </row>
    <row r="308" s="31" customFormat="true" ht="15" hidden="false" customHeight="false" outlineLevel="1" collapsed="false">
      <c r="A308" s="32" t="s">
        <v>522</v>
      </c>
      <c r="B308" s="41" t="s">
        <v>458</v>
      </c>
      <c r="C308" s="34" t="s">
        <v>58</v>
      </c>
      <c r="D308" s="35" t="n">
        <v>0</v>
      </c>
      <c r="E308" s="35" t="n">
        <v>0</v>
      </c>
      <c r="F308" s="35" t="n">
        <f aca="false">E308</f>
        <v>0</v>
      </c>
      <c r="G308" s="35" t="n">
        <v>0</v>
      </c>
      <c r="H308" s="35" t="n">
        <f aca="false">G308</f>
        <v>0</v>
      </c>
      <c r="I308" s="35" t="n">
        <f aca="false">H308/1.2*1.22</f>
        <v>0</v>
      </c>
      <c r="J308" s="35" t="n">
        <v>0</v>
      </c>
      <c r="K308" s="36"/>
      <c r="L308" s="35" t="n">
        <v>0</v>
      </c>
      <c r="M308" s="36"/>
      <c r="N308" s="35" t="n">
        <v>0</v>
      </c>
      <c r="O308" s="36"/>
      <c r="P308" s="35" t="n">
        <f aca="false">H308</f>
        <v>0</v>
      </c>
      <c r="Q308" s="35" t="n">
        <f aca="false">N308</f>
        <v>0</v>
      </c>
      <c r="R308" s="37"/>
      <c r="S308" s="37"/>
    </row>
    <row r="309" s="31" customFormat="true" ht="15" hidden="false" customHeight="false" outlineLevel="1" collapsed="false">
      <c r="A309" s="32" t="s">
        <v>523</v>
      </c>
      <c r="B309" s="41" t="s">
        <v>524</v>
      </c>
      <c r="C309" s="34" t="s">
        <v>58</v>
      </c>
      <c r="D309" s="35" t="n">
        <v>261.68771184</v>
      </c>
      <c r="E309" s="35" t="n">
        <v>327.360398025914</v>
      </c>
      <c r="F309" s="35" t="n">
        <v>237.838162012901</v>
      </c>
      <c r="G309" s="35" t="n">
        <v>331.609492002263</v>
      </c>
      <c r="H309" s="35" t="n">
        <v>228.451111458527</v>
      </c>
      <c r="I309" s="35" t="n">
        <f aca="false">H309/1.2*1.22</f>
        <v>232.258629982836</v>
      </c>
      <c r="J309" s="35" t="n">
        <v>229.008038708731</v>
      </c>
      <c r="K309" s="36"/>
      <c r="L309" s="35" t="n">
        <v>229.585337545134</v>
      </c>
      <c r="M309" s="36"/>
      <c r="N309" s="35" t="n">
        <v>230.062670288064</v>
      </c>
      <c r="O309" s="36"/>
      <c r="P309" s="35" t="n">
        <f aca="false">H309</f>
        <v>228.451111458527</v>
      </c>
      <c r="Q309" s="35" t="n">
        <f aca="false">N309</f>
        <v>230.062670288064</v>
      </c>
      <c r="R309" s="37"/>
      <c r="S309" s="37"/>
      <c r="T309" s="37"/>
      <c r="U309" s="37"/>
    </row>
    <row r="310" s="31" customFormat="true" ht="15" hidden="false" customHeight="false" outlineLevel="1" collapsed="false">
      <c r="A310" s="32" t="s">
        <v>525</v>
      </c>
      <c r="B310" s="41" t="s">
        <v>458</v>
      </c>
      <c r="C310" s="34" t="s">
        <v>58</v>
      </c>
      <c r="D310" s="35" t="n">
        <v>0.76300245</v>
      </c>
      <c r="E310" s="35" t="n">
        <v>1.03550392</v>
      </c>
      <c r="F310" s="35" t="n">
        <v>0</v>
      </c>
      <c r="G310" s="35" t="n">
        <v>1.11716899</v>
      </c>
      <c r="H310" s="35" t="n">
        <v>0</v>
      </c>
      <c r="I310" s="35" t="n">
        <f aca="false">H310/1.2*1.22</f>
        <v>0</v>
      </c>
      <c r="J310" s="35" t="n">
        <v>0</v>
      </c>
      <c r="K310" s="36"/>
      <c r="L310" s="35" t="n">
        <v>0</v>
      </c>
      <c r="M310" s="36"/>
      <c r="N310" s="35" t="n">
        <v>0</v>
      </c>
      <c r="O310" s="36"/>
      <c r="P310" s="35" t="n">
        <f aca="false">H310</f>
        <v>0</v>
      </c>
      <c r="Q310" s="35" t="n">
        <f aca="false">N310</f>
        <v>0</v>
      </c>
      <c r="R310" s="37"/>
      <c r="S310" s="37"/>
    </row>
    <row r="311" s="44" customFormat="true" ht="15" hidden="false" customHeight="false" outlineLevel="1" collapsed="false">
      <c r="A311" s="32" t="s">
        <v>526</v>
      </c>
      <c r="B311" s="41" t="s">
        <v>527</v>
      </c>
      <c r="C311" s="34" t="s">
        <v>58</v>
      </c>
      <c r="D311" s="35" t="n">
        <f aca="false">25386467.13/1000000-25386467.13/1000000</f>
        <v>0</v>
      </c>
      <c r="E311" s="35" t="n">
        <f aca="false">17776996.16/1000000-17776996.16/1000000</f>
        <v>0</v>
      </c>
      <c r="F311" s="35" t="n">
        <v>23.7919875881786</v>
      </c>
      <c r="G311" s="35" t="n">
        <f aca="false">17522757/1000000</f>
        <v>17.522757</v>
      </c>
      <c r="H311" s="35" t="n">
        <v>27.2870577696933</v>
      </c>
      <c r="I311" s="35" t="n">
        <f aca="false">H311/1.2*1.22</f>
        <v>27.7418420658549</v>
      </c>
      <c r="J311" s="35" t="n">
        <v>23.8986450631605</v>
      </c>
      <c r="K311" s="46"/>
      <c r="L311" s="35" t="n">
        <v>26.7956497113026</v>
      </c>
      <c r="M311" s="46"/>
      <c r="N311" s="35" t="n">
        <v>32.0926703155075</v>
      </c>
      <c r="O311" s="46"/>
      <c r="P311" s="35" t="n">
        <f aca="false">H311</f>
        <v>27.2870577696933</v>
      </c>
      <c r="Q311" s="35" t="n">
        <f aca="false">N311</f>
        <v>32.0926703155075</v>
      </c>
      <c r="R311" s="37"/>
      <c r="S311" s="37"/>
      <c r="T311" s="37"/>
      <c r="U311" s="37"/>
    </row>
    <row r="312" s="31" customFormat="true" ht="31.5" hidden="false" customHeight="false" outlineLevel="1" collapsed="false">
      <c r="A312" s="32" t="s">
        <v>528</v>
      </c>
      <c r="B312" s="42" t="s">
        <v>529</v>
      </c>
      <c r="C312" s="34" t="s">
        <v>530</v>
      </c>
      <c r="D312" s="57" t="n">
        <f aca="false">D320</f>
        <v>1.00932998877187</v>
      </c>
      <c r="E312" s="57" t="n">
        <f aca="false">E320</f>
        <v>1.00105875031828</v>
      </c>
      <c r="F312" s="57" t="n">
        <f aca="false">F320</f>
        <v>0.983987092323463</v>
      </c>
      <c r="G312" s="57" t="n">
        <f aca="false">G320</f>
        <v>0.989683570550671</v>
      </c>
      <c r="H312" s="57" t="n">
        <f aca="false">H320</f>
        <v>0.987567416011146</v>
      </c>
      <c r="I312" s="57" t="n">
        <f aca="false">I320</f>
        <v>0.987567416011146</v>
      </c>
      <c r="J312" s="57" t="n">
        <f aca="false">J320</f>
        <v>0.987892666153156</v>
      </c>
      <c r="K312" s="57" t="e">
        <f aca="false">K320</f>
        <v>#DIV/0!</v>
      </c>
      <c r="L312" s="57" t="n">
        <f aca="false">L320</f>
        <v>0.987813441460443</v>
      </c>
      <c r="M312" s="57" t="e">
        <f aca="false">M320</f>
        <v>#DIV/0!</v>
      </c>
      <c r="N312" s="57" t="n">
        <f aca="false">N320</f>
        <v>0.987753454541592</v>
      </c>
      <c r="O312" s="57" t="e">
        <f aca="false">O320</f>
        <v>#DIV/0!</v>
      </c>
      <c r="P312" s="57" t="n">
        <f aca="false">P320</f>
        <v>0.987567416011146</v>
      </c>
      <c r="Q312" s="57" t="n">
        <f aca="false">Q320</f>
        <v>0.987764765200932</v>
      </c>
      <c r="R312" s="37"/>
      <c r="S312" s="37"/>
    </row>
    <row r="313" s="31" customFormat="true" ht="15.75" hidden="false" customHeight="false" outlineLevel="1" collapsed="false">
      <c r="A313" s="32" t="s">
        <v>531</v>
      </c>
      <c r="B313" s="41" t="s">
        <v>532</v>
      </c>
      <c r="C313" s="34" t="s">
        <v>530</v>
      </c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37"/>
      <c r="S313" s="37"/>
      <c r="T313" s="37"/>
      <c r="U313" s="37"/>
    </row>
    <row r="314" s="31" customFormat="true" ht="26.85" hidden="false" customHeight="false" outlineLevel="1" collapsed="false">
      <c r="A314" s="32" t="s">
        <v>533</v>
      </c>
      <c r="B314" s="41" t="s">
        <v>534</v>
      </c>
      <c r="C314" s="34" t="s">
        <v>530</v>
      </c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37"/>
      <c r="S314" s="37"/>
    </row>
    <row r="315" s="31" customFormat="true" ht="26.85" hidden="false" customHeight="false" outlineLevel="1" collapsed="false">
      <c r="A315" s="32" t="s">
        <v>535</v>
      </c>
      <c r="B315" s="41" t="s">
        <v>536</v>
      </c>
      <c r="C315" s="34" t="s">
        <v>530</v>
      </c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37"/>
      <c r="S315" s="37"/>
      <c r="T315" s="37"/>
      <c r="U315" s="37"/>
    </row>
    <row r="316" s="31" customFormat="true" ht="26.85" hidden="false" customHeight="false" outlineLevel="1" collapsed="false">
      <c r="A316" s="32" t="s">
        <v>537</v>
      </c>
      <c r="B316" s="41" t="s">
        <v>538</v>
      </c>
      <c r="C316" s="34" t="s">
        <v>530</v>
      </c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37"/>
      <c r="S316" s="37"/>
    </row>
    <row r="317" s="31" customFormat="true" ht="15" hidden="false" customHeight="false" outlineLevel="1" collapsed="false">
      <c r="A317" s="32" t="s">
        <v>539</v>
      </c>
      <c r="B317" s="40" t="s">
        <v>540</v>
      </c>
      <c r="C317" s="34" t="s">
        <v>530</v>
      </c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37"/>
      <c r="S317" s="37"/>
      <c r="T317" s="37"/>
      <c r="U317" s="37"/>
    </row>
    <row r="318" s="31" customFormat="true" ht="15" hidden="false" customHeight="false" outlineLevel="1" collapsed="false">
      <c r="A318" s="32" t="s">
        <v>541</v>
      </c>
      <c r="B318" s="40" t="s">
        <v>542</v>
      </c>
      <c r="C318" s="34" t="s">
        <v>530</v>
      </c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37"/>
      <c r="S318" s="37"/>
    </row>
    <row r="319" s="31" customFormat="true" ht="15" hidden="false" customHeight="false" outlineLevel="1" collapsed="false">
      <c r="A319" s="32" t="s">
        <v>543</v>
      </c>
      <c r="B319" s="40" t="s">
        <v>544</v>
      </c>
      <c r="C319" s="34" t="s">
        <v>530</v>
      </c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37"/>
      <c r="S319" s="37"/>
      <c r="T319" s="37"/>
      <c r="U319" s="37"/>
    </row>
    <row r="320" s="31" customFormat="true" ht="19.5" hidden="false" customHeight="true" outlineLevel="1" collapsed="false">
      <c r="A320" s="32" t="s">
        <v>545</v>
      </c>
      <c r="B320" s="40" t="s">
        <v>546</v>
      </c>
      <c r="C320" s="34" t="s">
        <v>530</v>
      </c>
      <c r="D320" s="57" t="n">
        <f aca="false">D182/(D27*1.2)</f>
        <v>1.00932998877187</v>
      </c>
      <c r="E320" s="57" t="n">
        <f aca="false">E182/(E27*1.2)</f>
        <v>1.00105875031828</v>
      </c>
      <c r="F320" s="57" t="n">
        <f aca="false">F182/(F27*1.2)</f>
        <v>0.983987092323463</v>
      </c>
      <c r="G320" s="57" t="n">
        <f aca="false">G182/(G27*1.2)</f>
        <v>0.989683570550671</v>
      </c>
      <c r="H320" s="57" t="n">
        <f aca="false">H182/(H27*1.2)</f>
        <v>0.987567416011146</v>
      </c>
      <c r="I320" s="57" t="n">
        <f aca="false">I182/(I27*1.22)</f>
        <v>0.987567416011146</v>
      </c>
      <c r="J320" s="57" t="n">
        <f aca="false">J182/(J27*1.22)</f>
        <v>0.987892666153156</v>
      </c>
      <c r="K320" s="57" t="e">
        <f aca="false">K182/(K27*1.22)</f>
        <v>#DIV/0!</v>
      </c>
      <c r="L320" s="57" t="n">
        <f aca="false">L182/(L27*1.22)</f>
        <v>0.987813441460443</v>
      </c>
      <c r="M320" s="57" t="e">
        <f aca="false">M182/(M27*1.22)</f>
        <v>#DIV/0!</v>
      </c>
      <c r="N320" s="57" t="n">
        <f aca="false">N182/(N27*1.22)</f>
        <v>0.987753454541592</v>
      </c>
      <c r="O320" s="57" t="e">
        <f aca="false">O182/(O27*1.22)</f>
        <v>#DIV/0!</v>
      </c>
      <c r="P320" s="57" t="n">
        <f aca="false">P182/(P27*1.2)</f>
        <v>0.987567416011146</v>
      </c>
      <c r="Q320" s="57" t="n">
        <f aca="false">Q182/(Q27*1.22)</f>
        <v>0.987764765200932</v>
      </c>
      <c r="R320" s="37"/>
      <c r="S320" s="37"/>
    </row>
    <row r="321" s="31" customFormat="true" ht="19.5" hidden="false" customHeight="true" outlineLevel="1" collapsed="false">
      <c r="A321" s="32" t="s">
        <v>547</v>
      </c>
      <c r="B321" s="40" t="s">
        <v>548</v>
      </c>
      <c r="C321" s="34" t="s">
        <v>530</v>
      </c>
      <c r="D321" s="59"/>
      <c r="E321" s="59"/>
      <c r="F321" s="59"/>
      <c r="G321" s="59"/>
      <c r="H321" s="59"/>
      <c r="I321" s="59"/>
      <c r="J321" s="59"/>
      <c r="K321" s="60"/>
      <c r="L321" s="59"/>
      <c r="M321" s="60"/>
      <c r="N321" s="59"/>
      <c r="O321" s="60"/>
      <c r="P321" s="59"/>
      <c r="Q321" s="59"/>
      <c r="R321" s="37"/>
      <c r="S321" s="37"/>
      <c r="T321" s="37"/>
      <c r="U321" s="37"/>
    </row>
    <row r="322" s="31" customFormat="true" ht="36.75" hidden="false" customHeight="true" outlineLevel="1" collapsed="false">
      <c r="A322" s="32" t="s">
        <v>549</v>
      </c>
      <c r="B322" s="41" t="s">
        <v>550</v>
      </c>
      <c r="C322" s="34" t="s">
        <v>530</v>
      </c>
      <c r="D322" s="61"/>
      <c r="E322" s="61"/>
      <c r="F322" s="61"/>
      <c r="G322" s="61"/>
      <c r="H322" s="61"/>
      <c r="I322" s="61"/>
      <c r="J322" s="61"/>
      <c r="K322" s="62"/>
      <c r="L322" s="61"/>
      <c r="M322" s="62"/>
      <c r="N322" s="61"/>
      <c r="O322" s="62"/>
      <c r="P322" s="61"/>
      <c r="Q322" s="61"/>
      <c r="R322" s="37"/>
      <c r="S322" s="37"/>
    </row>
    <row r="323" s="31" customFormat="true" ht="19.5" hidden="false" customHeight="true" outlineLevel="1" collapsed="false">
      <c r="A323" s="32" t="s">
        <v>551</v>
      </c>
      <c r="B323" s="40" t="s">
        <v>82</v>
      </c>
      <c r="C323" s="34" t="s">
        <v>530</v>
      </c>
      <c r="D323" s="63"/>
      <c r="E323" s="63"/>
      <c r="F323" s="63"/>
      <c r="G323" s="63"/>
      <c r="H323" s="63"/>
      <c r="I323" s="63"/>
      <c r="J323" s="63"/>
      <c r="K323" s="64"/>
      <c r="L323" s="63"/>
      <c r="M323" s="64"/>
      <c r="N323" s="63"/>
      <c r="O323" s="64"/>
      <c r="P323" s="63"/>
      <c r="Q323" s="63"/>
      <c r="R323" s="37"/>
      <c r="S323" s="37"/>
      <c r="T323" s="37"/>
      <c r="U323" s="37"/>
    </row>
    <row r="324" s="31" customFormat="true" ht="19.5" hidden="false" customHeight="true" outlineLevel="1" collapsed="false">
      <c r="A324" s="32" t="s">
        <v>552</v>
      </c>
      <c r="B324" s="40" t="s">
        <v>84</v>
      </c>
      <c r="C324" s="34" t="s">
        <v>530</v>
      </c>
      <c r="D324" s="63"/>
      <c r="E324" s="63"/>
      <c r="F324" s="63"/>
      <c r="G324" s="63"/>
      <c r="H324" s="63"/>
      <c r="I324" s="63"/>
      <c r="J324" s="63"/>
      <c r="K324" s="64"/>
      <c r="L324" s="63"/>
      <c r="M324" s="64"/>
      <c r="N324" s="63"/>
      <c r="O324" s="64"/>
      <c r="P324" s="63"/>
      <c r="Q324" s="63"/>
      <c r="R324" s="37"/>
      <c r="S324" s="37"/>
    </row>
    <row r="325" s="31" customFormat="true" ht="15" hidden="false" customHeight="true" outlineLevel="0" collapsed="false">
      <c r="A325" s="30" t="s">
        <v>553</v>
      </c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7"/>
      <c r="S325" s="37"/>
    </row>
    <row r="326" s="66" customFormat="true" ht="31.5" hidden="false" customHeight="false" outlineLevel="1" collapsed="false">
      <c r="A326" s="32" t="s">
        <v>554</v>
      </c>
      <c r="B326" s="33" t="s">
        <v>555</v>
      </c>
      <c r="C326" s="34" t="s">
        <v>160</v>
      </c>
      <c r="D326" s="65" t="s">
        <v>161</v>
      </c>
      <c r="E326" s="65" t="s">
        <v>161</v>
      </c>
      <c r="F326" s="65" t="s">
        <v>161</v>
      </c>
      <c r="G326" s="65" t="s">
        <v>161</v>
      </c>
      <c r="H326" s="65" t="s">
        <v>161</v>
      </c>
      <c r="I326" s="65" t="s">
        <v>161</v>
      </c>
      <c r="J326" s="65" t="s">
        <v>161</v>
      </c>
      <c r="K326" s="65" t="s">
        <v>161</v>
      </c>
      <c r="L326" s="65" t="s">
        <v>161</v>
      </c>
      <c r="M326" s="65" t="s">
        <v>161</v>
      </c>
      <c r="N326" s="65" t="s">
        <v>161</v>
      </c>
      <c r="O326" s="65" t="s">
        <v>161</v>
      </c>
      <c r="P326" s="65" t="s">
        <v>161</v>
      </c>
      <c r="Q326" s="65" t="s">
        <v>161</v>
      </c>
      <c r="R326" s="37"/>
      <c r="S326" s="37"/>
    </row>
    <row r="327" customFormat="false" ht="15" hidden="false" customHeight="false" outlineLevel="1" collapsed="false">
      <c r="A327" s="32" t="s">
        <v>556</v>
      </c>
      <c r="B327" s="42" t="s">
        <v>557</v>
      </c>
      <c r="C327" s="34" t="s">
        <v>558</v>
      </c>
      <c r="D327" s="65" t="s">
        <v>160</v>
      </c>
      <c r="E327" s="65" t="s">
        <v>160</v>
      </c>
      <c r="F327" s="65" t="s">
        <v>160</v>
      </c>
      <c r="G327" s="65" t="s">
        <v>160</v>
      </c>
      <c r="H327" s="65" t="s">
        <v>160</v>
      </c>
      <c r="I327" s="65" t="s">
        <v>160</v>
      </c>
      <c r="J327" s="65" t="s">
        <v>160</v>
      </c>
      <c r="K327" s="65" t="s">
        <v>160</v>
      </c>
      <c r="L327" s="65" t="s">
        <v>160</v>
      </c>
      <c r="M327" s="65" t="s">
        <v>160</v>
      </c>
      <c r="N327" s="65" t="s">
        <v>160</v>
      </c>
      <c r="O327" s="65" t="s">
        <v>160</v>
      </c>
      <c r="P327" s="65" t="s">
        <v>160</v>
      </c>
      <c r="Q327" s="65" t="s">
        <v>160</v>
      </c>
      <c r="R327" s="37"/>
      <c r="S327" s="37"/>
    </row>
    <row r="328" customFormat="false" ht="15" hidden="false" customHeight="false" outlineLevel="1" collapsed="false">
      <c r="A328" s="32" t="s">
        <v>559</v>
      </c>
      <c r="B328" s="42" t="s">
        <v>560</v>
      </c>
      <c r="C328" s="34" t="s">
        <v>561</v>
      </c>
      <c r="D328" s="65" t="s">
        <v>160</v>
      </c>
      <c r="E328" s="65" t="s">
        <v>160</v>
      </c>
      <c r="F328" s="65" t="s">
        <v>160</v>
      </c>
      <c r="G328" s="65" t="s">
        <v>160</v>
      </c>
      <c r="H328" s="65" t="s">
        <v>160</v>
      </c>
      <c r="I328" s="65" t="s">
        <v>160</v>
      </c>
      <c r="J328" s="65" t="s">
        <v>160</v>
      </c>
      <c r="K328" s="65" t="s">
        <v>160</v>
      </c>
      <c r="L328" s="65" t="s">
        <v>160</v>
      </c>
      <c r="M328" s="65" t="s">
        <v>160</v>
      </c>
      <c r="N328" s="65" t="s">
        <v>160</v>
      </c>
      <c r="O328" s="65" t="s">
        <v>160</v>
      </c>
      <c r="P328" s="65" t="s">
        <v>160</v>
      </c>
      <c r="Q328" s="65" t="s">
        <v>160</v>
      </c>
      <c r="R328" s="37"/>
      <c r="S328" s="37"/>
    </row>
    <row r="329" customFormat="false" ht="15" hidden="false" customHeight="false" outlineLevel="1" collapsed="false">
      <c r="A329" s="32" t="s">
        <v>562</v>
      </c>
      <c r="B329" s="42" t="s">
        <v>563</v>
      </c>
      <c r="C329" s="34" t="s">
        <v>558</v>
      </c>
      <c r="D329" s="65" t="s">
        <v>160</v>
      </c>
      <c r="E329" s="65" t="s">
        <v>160</v>
      </c>
      <c r="F329" s="65" t="s">
        <v>160</v>
      </c>
      <c r="G329" s="65" t="s">
        <v>160</v>
      </c>
      <c r="H329" s="65" t="s">
        <v>160</v>
      </c>
      <c r="I329" s="65" t="s">
        <v>160</v>
      </c>
      <c r="J329" s="65" t="s">
        <v>160</v>
      </c>
      <c r="K329" s="65" t="s">
        <v>160</v>
      </c>
      <c r="L329" s="65" t="s">
        <v>160</v>
      </c>
      <c r="M329" s="65" t="s">
        <v>160</v>
      </c>
      <c r="N329" s="65" t="s">
        <v>160</v>
      </c>
      <c r="O329" s="65" t="s">
        <v>160</v>
      </c>
      <c r="P329" s="65" t="s">
        <v>160</v>
      </c>
      <c r="Q329" s="65" t="s">
        <v>160</v>
      </c>
      <c r="R329" s="37"/>
      <c r="S329" s="37"/>
    </row>
    <row r="330" customFormat="false" ht="15" hidden="false" customHeight="false" outlineLevel="1" collapsed="false">
      <c r="A330" s="32" t="s">
        <v>564</v>
      </c>
      <c r="B330" s="42" t="s">
        <v>565</v>
      </c>
      <c r="C330" s="34" t="s">
        <v>561</v>
      </c>
      <c r="D330" s="65" t="s">
        <v>160</v>
      </c>
      <c r="E330" s="65" t="s">
        <v>160</v>
      </c>
      <c r="F330" s="65" t="s">
        <v>160</v>
      </c>
      <c r="G330" s="65" t="s">
        <v>160</v>
      </c>
      <c r="H330" s="65" t="s">
        <v>160</v>
      </c>
      <c r="I330" s="65" t="s">
        <v>160</v>
      </c>
      <c r="J330" s="65" t="s">
        <v>160</v>
      </c>
      <c r="K330" s="65" t="s">
        <v>160</v>
      </c>
      <c r="L330" s="65" t="s">
        <v>160</v>
      </c>
      <c r="M330" s="65" t="s">
        <v>160</v>
      </c>
      <c r="N330" s="65" t="s">
        <v>160</v>
      </c>
      <c r="O330" s="65" t="s">
        <v>160</v>
      </c>
      <c r="P330" s="65" t="s">
        <v>160</v>
      </c>
      <c r="Q330" s="65" t="s">
        <v>160</v>
      </c>
      <c r="R330" s="37"/>
      <c r="S330" s="37"/>
    </row>
    <row r="331" customFormat="false" ht="15" hidden="false" customHeight="false" outlineLevel="1" collapsed="false">
      <c r="A331" s="32" t="s">
        <v>566</v>
      </c>
      <c r="B331" s="42" t="s">
        <v>567</v>
      </c>
      <c r="C331" s="34" t="s">
        <v>568</v>
      </c>
      <c r="D331" s="65" t="s">
        <v>160</v>
      </c>
      <c r="E331" s="65" t="s">
        <v>160</v>
      </c>
      <c r="F331" s="65" t="s">
        <v>160</v>
      </c>
      <c r="G331" s="65" t="s">
        <v>160</v>
      </c>
      <c r="H331" s="65" t="s">
        <v>160</v>
      </c>
      <c r="I331" s="65" t="s">
        <v>160</v>
      </c>
      <c r="J331" s="65" t="s">
        <v>160</v>
      </c>
      <c r="K331" s="65" t="s">
        <v>160</v>
      </c>
      <c r="L331" s="65" t="s">
        <v>160</v>
      </c>
      <c r="M331" s="65" t="s">
        <v>160</v>
      </c>
      <c r="N331" s="65" t="s">
        <v>160</v>
      </c>
      <c r="O331" s="65" t="s">
        <v>160</v>
      </c>
      <c r="P331" s="65" t="s">
        <v>160</v>
      </c>
      <c r="Q331" s="65" t="s">
        <v>160</v>
      </c>
      <c r="R331" s="37"/>
      <c r="S331" s="37"/>
    </row>
    <row r="332" s="66" customFormat="true" ht="15" hidden="false" customHeight="false" outlineLevel="1" collapsed="false">
      <c r="A332" s="32" t="s">
        <v>569</v>
      </c>
      <c r="B332" s="42" t="s">
        <v>570</v>
      </c>
      <c r="C332" s="34" t="s">
        <v>160</v>
      </c>
      <c r="D332" s="65" t="s">
        <v>161</v>
      </c>
      <c r="E332" s="65" t="s">
        <v>161</v>
      </c>
      <c r="F332" s="65" t="s">
        <v>161</v>
      </c>
      <c r="G332" s="65" t="s">
        <v>161</v>
      </c>
      <c r="H332" s="65" t="s">
        <v>161</v>
      </c>
      <c r="I332" s="65" t="s">
        <v>161</v>
      </c>
      <c r="J332" s="65" t="s">
        <v>161</v>
      </c>
      <c r="K332" s="65" t="s">
        <v>161</v>
      </c>
      <c r="L332" s="65" t="s">
        <v>161</v>
      </c>
      <c r="M332" s="65" t="s">
        <v>161</v>
      </c>
      <c r="N332" s="65" t="s">
        <v>161</v>
      </c>
      <c r="O332" s="65" t="s">
        <v>161</v>
      </c>
      <c r="P332" s="65" t="s">
        <v>161</v>
      </c>
      <c r="Q332" s="65" t="s">
        <v>161</v>
      </c>
      <c r="R332" s="37"/>
      <c r="S332" s="37"/>
    </row>
    <row r="333" customFormat="false" ht="15" hidden="false" customHeight="false" outlineLevel="1" collapsed="false">
      <c r="A333" s="32" t="s">
        <v>571</v>
      </c>
      <c r="B333" s="41" t="s">
        <v>572</v>
      </c>
      <c r="C333" s="34" t="s">
        <v>568</v>
      </c>
      <c r="D333" s="65" t="s">
        <v>160</v>
      </c>
      <c r="E333" s="65" t="s">
        <v>160</v>
      </c>
      <c r="F333" s="65" t="s">
        <v>160</v>
      </c>
      <c r="G333" s="65" t="s">
        <v>160</v>
      </c>
      <c r="H333" s="65" t="s">
        <v>160</v>
      </c>
      <c r="I333" s="65" t="s">
        <v>160</v>
      </c>
      <c r="J333" s="65" t="s">
        <v>160</v>
      </c>
      <c r="K333" s="65" t="s">
        <v>160</v>
      </c>
      <c r="L333" s="65" t="s">
        <v>160</v>
      </c>
      <c r="M333" s="65" t="s">
        <v>160</v>
      </c>
      <c r="N333" s="65" t="s">
        <v>160</v>
      </c>
      <c r="O333" s="65" t="s">
        <v>160</v>
      </c>
      <c r="P333" s="65" t="s">
        <v>160</v>
      </c>
      <c r="Q333" s="65" t="s">
        <v>160</v>
      </c>
      <c r="R333" s="37"/>
      <c r="S333" s="37"/>
    </row>
    <row r="334" customFormat="false" ht="15" hidden="false" customHeight="false" outlineLevel="1" collapsed="false">
      <c r="A334" s="32" t="s">
        <v>573</v>
      </c>
      <c r="B334" s="41" t="s">
        <v>574</v>
      </c>
      <c r="C334" s="34" t="s">
        <v>575</v>
      </c>
      <c r="D334" s="65" t="s">
        <v>160</v>
      </c>
      <c r="E334" s="65" t="s">
        <v>160</v>
      </c>
      <c r="F334" s="65" t="s">
        <v>160</v>
      </c>
      <c r="G334" s="65" t="s">
        <v>160</v>
      </c>
      <c r="H334" s="65" t="s">
        <v>160</v>
      </c>
      <c r="I334" s="65" t="s">
        <v>160</v>
      </c>
      <c r="J334" s="65" t="s">
        <v>160</v>
      </c>
      <c r="K334" s="65" t="s">
        <v>160</v>
      </c>
      <c r="L334" s="65" t="s">
        <v>160</v>
      </c>
      <c r="M334" s="65" t="s">
        <v>160</v>
      </c>
      <c r="N334" s="65" t="s">
        <v>160</v>
      </c>
      <c r="O334" s="65" t="s">
        <v>160</v>
      </c>
      <c r="P334" s="65" t="s">
        <v>160</v>
      </c>
      <c r="Q334" s="65" t="s">
        <v>160</v>
      </c>
      <c r="R334" s="37"/>
      <c r="S334" s="37"/>
    </row>
    <row r="335" customFormat="false" ht="15" hidden="false" customHeight="false" outlineLevel="1" collapsed="false">
      <c r="A335" s="32" t="s">
        <v>576</v>
      </c>
      <c r="B335" s="42" t="s">
        <v>577</v>
      </c>
      <c r="C335" s="34" t="s">
        <v>160</v>
      </c>
      <c r="D335" s="65" t="s">
        <v>161</v>
      </c>
      <c r="E335" s="65" t="s">
        <v>161</v>
      </c>
      <c r="F335" s="65" t="s">
        <v>161</v>
      </c>
      <c r="G335" s="65" t="s">
        <v>161</v>
      </c>
      <c r="H335" s="65" t="s">
        <v>161</v>
      </c>
      <c r="I335" s="65" t="s">
        <v>161</v>
      </c>
      <c r="J335" s="65" t="s">
        <v>161</v>
      </c>
      <c r="K335" s="65" t="s">
        <v>161</v>
      </c>
      <c r="L335" s="65" t="s">
        <v>161</v>
      </c>
      <c r="M335" s="65" t="s">
        <v>161</v>
      </c>
      <c r="N335" s="65" t="s">
        <v>161</v>
      </c>
      <c r="O335" s="65" t="s">
        <v>161</v>
      </c>
      <c r="P335" s="65" t="s">
        <v>161</v>
      </c>
      <c r="Q335" s="65" t="s">
        <v>161</v>
      </c>
      <c r="R335" s="37"/>
      <c r="S335" s="37"/>
    </row>
    <row r="336" customFormat="false" ht="15" hidden="false" customHeight="false" outlineLevel="1" collapsed="false">
      <c r="A336" s="32" t="s">
        <v>578</v>
      </c>
      <c r="B336" s="41" t="s">
        <v>572</v>
      </c>
      <c r="C336" s="34" t="s">
        <v>568</v>
      </c>
      <c r="D336" s="65" t="s">
        <v>160</v>
      </c>
      <c r="E336" s="65" t="s">
        <v>160</v>
      </c>
      <c r="F336" s="65" t="s">
        <v>160</v>
      </c>
      <c r="G336" s="65" t="s">
        <v>160</v>
      </c>
      <c r="H336" s="65" t="s">
        <v>160</v>
      </c>
      <c r="I336" s="65" t="s">
        <v>160</v>
      </c>
      <c r="J336" s="65" t="s">
        <v>160</v>
      </c>
      <c r="K336" s="65" t="s">
        <v>160</v>
      </c>
      <c r="L336" s="65" t="s">
        <v>160</v>
      </c>
      <c r="M336" s="65" t="s">
        <v>160</v>
      </c>
      <c r="N336" s="65" t="s">
        <v>160</v>
      </c>
      <c r="O336" s="65" t="s">
        <v>160</v>
      </c>
      <c r="P336" s="65" t="s">
        <v>160</v>
      </c>
      <c r="Q336" s="65" t="s">
        <v>160</v>
      </c>
      <c r="R336" s="37"/>
      <c r="S336" s="37"/>
    </row>
    <row r="337" customFormat="false" ht="15" hidden="false" customHeight="false" outlineLevel="1" collapsed="false">
      <c r="A337" s="32" t="s">
        <v>579</v>
      </c>
      <c r="B337" s="41" t="s">
        <v>580</v>
      </c>
      <c r="C337" s="34" t="s">
        <v>558</v>
      </c>
      <c r="D337" s="65" t="s">
        <v>160</v>
      </c>
      <c r="E337" s="65" t="s">
        <v>160</v>
      </c>
      <c r="F337" s="65" t="s">
        <v>160</v>
      </c>
      <c r="G337" s="65" t="s">
        <v>160</v>
      </c>
      <c r="H337" s="65" t="s">
        <v>160</v>
      </c>
      <c r="I337" s="65" t="s">
        <v>160</v>
      </c>
      <c r="J337" s="65" t="s">
        <v>160</v>
      </c>
      <c r="K337" s="65" t="s">
        <v>160</v>
      </c>
      <c r="L337" s="65" t="s">
        <v>160</v>
      </c>
      <c r="M337" s="65" t="s">
        <v>160</v>
      </c>
      <c r="N337" s="65" t="s">
        <v>160</v>
      </c>
      <c r="O337" s="65" t="s">
        <v>160</v>
      </c>
      <c r="P337" s="65" t="s">
        <v>160</v>
      </c>
      <c r="Q337" s="65" t="s">
        <v>160</v>
      </c>
      <c r="R337" s="37"/>
      <c r="S337" s="37"/>
    </row>
    <row r="338" customFormat="false" ht="15" hidden="false" customHeight="false" outlineLevel="1" collapsed="false">
      <c r="A338" s="32" t="s">
        <v>581</v>
      </c>
      <c r="B338" s="41" t="s">
        <v>574</v>
      </c>
      <c r="C338" s="34" t="s">
        <v>575</v>
      </c>
      <c r="D338" s="65" t="s">
        <v>160</v>
      </c>
      <c r="E338" s="65" t="s">
        <v>160</v>
      </c>
      <c r="F338" s="65" t="s">
        <v>160</v>
      </c>
      <c r="G338" s="65" t="s">
        <v>160</v>
      </c>
      <c r="H338" s="65" t="s">
        <v>160</v>
      </c>
      <c r="I338" s="65" t="s">
        <v>160</v>
      </c>
      <c r="J338" s="65" t="s">
        <v>160</v>
      </c>
      <c r="K338" s="65" t="s">
        <v>160</v>
      </c>
      <c r="L338" s="65" t="s">
        <v>160</v>
      </c>
      <c r="M338" s="65" t="s">
        <v>160</v>
      </c>
      <c r="N338" s="65" t="s">
        <v>160</v>
      </c>
      <c r="O338" s="65" t="s">
        <v>160</v>
      </c>
      <c r="P338" s="65" t="s">
        <v>160</v>
      </c>
      <c r="Q338" s="65" t="s">
        <v>160</v>
      </c>
      <c r="R338" s="37"/>
      <c r="S338" s="37"/>
    </row>
    <row r="339" customFormat="false" ht="15" hidden="false" customHeight="false" outlineLevel="1" collapsed="false">
      <c r="A339" s="32" t="s">
        <v>582</v>
      </c>
      <c r="B339" s="42" t="s">
        <v>583</v>
      </c>
      <c r="C339" s="34" t="s">
        <v>160</v>
      </c>
      <c r="D339" s="65" t="s">
        <v>161</v>
      </c>
      <c r="E339" s="65" t="s">
        <v>161</v>
      </c>
      <c r="F339" s="65" t="s">
        <v>161</v>
      </c>
      <c r="G339" s="65" t="s">
        <v>161</v>
      </c>
      <c r="H339" s="65" t="s">
        <v>161</v>
      </c>
      <c r="I339" s="65" t="s">
        <v>161</v>
      </c>
      <c r="J339" s="65" t="s">
        <v>161</v>
      </c>
      <c r="K339" s="65" t="s">
        <v>161</v>
      </c>
      <c r="L339" s="65" t="s">
        <v>161</v>
      </c>
      <c r="M339" s="65" t="s">
        <v>161</v>
      </c>
      <c r="N339" s="65" t="s">
        <v>161</v>
      </c>
      <c r="O339" s="65" t="s">
        <v>161</v>
      </c>
      <c r="P339" s="65" t="s">
        <v>161</v>
      </c>
      <c r="Q339" s="65" t="s">
        <v>161</v>
      </c>
      <c r="R339" s="37"/>
      <c r="S339" s="37"/>
    </row>
    <row r="340" customFormat="false" ht="15" hidden="false" customHeight="false" outlineLevel="1" collapsed="false">
      <c r="A340" s="32" t="s">
        <v>584</v>
      </c>
      <c r="B340" s="41" t="s">
        <v>572</v>
      </c>
      <c r="C340" s="34" t="s">
        <v>568</v>
      </c>
      <c r="D340" s="65" t="s">
        <v>160</v>
      </c>
      <c r="E340" s="65" t="s">
        <v>160</v>
      </c>
      <c r="F340" s="65" t="s">
        <v>160</v>
      </c>
      <c r="G340" s="65" t="s">
        <v>160</v>
      </c>
      <c r="H340" s="65" t="s">
        <v>160</v>
      </c>
      <c r="I340" s="65" t="s">
        <v>160</v>
      </c>
      <c r="J340" s="65" t="s">
        <v>160</v>
      </c>
      <c r="K340" s="65" t="s">
        <v>160</v>
      </c>
      <c r="L340" s="65" t="s">
        <v>160</v>
      </c>
      <c r="M340" s="65" t="s">
        <v>160</v>
      </c>
      <c r="N340" s="65" t="s">
        <v>160</v>
      </c>
      <c r="O340" s="65" t="s">
        <v>160</v>
      </c>
      <c r="P340" s="65" t="s">
        <v>160</v>
      </c>
      <c r="Q340" s="65" t="s">
        <v>160</v>
      </c>
      <c r="R340" s="37"/>
      <c r="S340" s="37"/>
    </row>
    <row r="341" customFormat="false" ht="15" hidden="false" customHeight="false" outlineLevel="1" collapsed="false">
      <c r="A341" s="32" t="s">
        <v>585</v>
      </c>
      <c r="B341" s="41" t="s">
        <v>574</v>
      </c>
      <c r="C341" s="34" t="s">
        <v>575</v>
      </c>
      <c r="D341" s="65" t="s">
        <v>160</v>
      </c>
      <c r="E341" s="65" t="s">
        <v>160</v>
      </c>
      <c r="F341" s="65" t="s">
        <v>160</v>
      </c>
      <c r="G341" s="65" t="s">
        <v>160</v>
      </c>
      <c r="H341" s="65" t="s">
        <v>160</v>
      </c>
      <c r="I341" s="65" t="s">
        <v>160</v>
      </c>
      <c r="J341" s="65" t="s">
        <v>160</v>
      </c>
      <c r="K341" s="65" t="s">
        <v>160</v>
      </c>
      <c r="L341" s="65" t="s">
        <v>160</v>
      </c>
      <c r="M341" s="65" t="s">
        <v>160</v>
      </c>
      <c r="N341" s="65" t="s">
        <v>160</v>
      </c>
      <c r="O341" s="65" t="s">
        <v>160</v>
      </c>
      <c r="P341" s="65" t="s">
        <v>160</v>
      </c>
      <c r="Q341" s="65" t="s">
        <v>160</v>
      </c>
      <c r="R341" s="37"/>
      <c r="S341" s="37"/>
    </row>
    <row r="342" customFormat="false" ht="15" hidden="false" customHeight="false" outlineLevel="1" collapsed="false">
      <c r="A342" s="32" t="s">
        <v>586</v>
      </c>
      <c r="B342" s="42" t="s">
        <v>587</v>
      </c>
      <c r="C342" s="34" t="s">
        <v>160</v>
      </c>
      <c r="D342" s="65" t="s">
        <v>161</v>
      </c>
      <c r="E342" s="65" t="s">
        <v>161</v>
      </c>
      <c r="F342" s="65" t="s">
        <v>161</v>
      </c>
      <c r="G342" s="65" t="s">
        <v>161</v>
      </c>
      <c r="H342" s="65" t="s">
        <v>161</v>
      </c>
      <c r="I342" s="65" t="s">
        <v>161</v>
      </c>
      <c r="J342" s="65" t="s">
        <v>161</v>
      </c>
      <c r="K342" s="65" t="s">
        <v>161</v>
      </c>
      <c r="L342" s="65" t="s">
        <v>161</v>
      </c>
      <c r="M342" s="65" t="s">
        <v>161</v>
      </c>
      <c r="N342" s="65" t="s">
        <v>161</v>
      </c>
      <c r="O342" s="65" t="s">
        <v>161</v>
      </c>
      <c r="P342" s="65" t="s">
        <v>161</v>
      </c>
      <c r="Q342" s="65" t="s">
        <v>161</v>
      </c>
      <c r="R342" s="37"/>
      <c r="S342" s="37"/>
    </row>
    <row r="343" customFormat="false" ht="15" hidden="false" customHeight="false" outlineLevel="1" collapsed="false">
      <c r="A343" s="32" t="s">
        <v>588</v>
      </c>
      <c r="B343" s="41" t="s">
        <v>572</v>
      </c>
      <c r="C343" s="34" t="s">
        <v>568</v>
      </c>
      <c r="D343" s="65" t="s">
        <v>160</v>
      </c>
      <c r="E343" s="65" t="s">
        <v>160</v>
      </c>
      <c r="F343" s="65" t="s">
        <v>160</v>
      </c>
      <c r="G343" s="65" t="s">
        <v>160</v>
      </c>
      <c r="H343" s="65" t="s">
        <v>160</v>
      </c>
      <c r="I343" s="65" t="s">
        <v>160</v>
      </c>
      <c r="J343" s="65" t="s">
        <v>160</v>
      </c>
      <c r="K343" s="65" t="s">
        <v>160</v>
      </c>
      <c r="L343" s="65" t="s">
        <v>160</v>
      </c>
      <c r="M343" s="65" t="s">
        <v>160</v>
      </c>
      <c r="N343" s="65" t="s">
        <v>160</v>
      </c>
      <c r="O343" s="65" t="s">
        <v>160</v>
      </c>
      <c r="P343" s="65" t="s">
        <v>160</v>
      </c>
      <c r="Q343" s="65" t="s">
        <v>160</v>
      </c>
      <c r="R343" s="37"/>
      <c r="S343" s="37"/>
    </row>
    <row r="344" customFormat="false" ht="15" hidden="false" customHeight="false" outlineLevel="1" collapsed="false">
      <c r="A344" s="32" t="s">
        <v>589</v>
      </c>
      <c r="B344" s="41" t="s">
        <v>580</v>
      </c>
      <c r="C344" s="34" t="s">
        <v>558</v>
      </c>
      <c r="D344" s="65" t="s">
        <v>160</v>
      </c>
      <c r="E344" s="65" t="s">
        <v>160</v>
      </c>
      <c r="F344" s="65" t="s">
        <v>160</v>
      </c>
      <c r="G344" s="65" t="s">
        <v>160</v>
      </c>
      <c r="H344" s="65" t="s">
        <v>160</v>
      </c>
      <c r="I344" s="65" t="s">
        <v>160</v>
      </c>
      <c r="J344" s="65" t="s">
        <v>160</v>
      </c>
      <c r="K344" s="65" t="s">
        <v>160</v>
      </c>
      <c r="L344" s="65" t="s">
        <v>160</v>
      </c>
      <c r="M344" s="65" t="s">
        <v>160</v>
      </c>
      <c r="N344" s="65" t="s">
        <v>160</v>
      </c>
      <c r="O344" s="65" t="s">
        <v>160</v>
      </c>
      <c r="P344" s="65" t="s">
        <v>160</v>
      </c>
      <c r="Q344" s="65" t="s">
        <v>160</v>
      </c>
      <c r="R344" s="37"/>
      <c r="S344" s="37"/>
    </row>
    <row r="345" customFormat="false" ht="15" hidden="false" customHeight="false" outlineLevel="1" collapsed="false">
      <c r="A345" s="32" t="s">
        <v>590</v>
      </c>
      <c r="B345" s="41" t="s">
        <v>574</v>
      </c>
      <c r="C345" s="34" t="s">
        <v>575</v>
      </c>
      <c r="D345" s="65" t="s">
        <v>160</v>
      </c>
      <c r="E345" s="65" t="s">
        <v>160</v>
      </c>
      <c r="F345" s="65" t="s">
        <v>160</v>
      </c>
      <c r="G345" s="65" t="s">
        <v>160</v>
      </c>
      <c r="H345" s="65" t="s">
        <v>160</v>
      </c>
      <c r="I345" s="65" t="s">
        <v>160</v>
      </c>
      <c r="J345" s="65" t="s">
        <v>160</v>
      </c>
      <c r="K345" s="65" t="s">
        <v>160</v>
      </c>
      <c r="L345" s="65" t="s">
        <v>160</v>
      </c>
      <c r="M345" s="65" t="s">
        <v>160</v>
      </c>
      <c r="N345" s="65" t="s">
        <v>160</v>
      </c>
      <c r="O345" s="65" t="s">
        <v>160</v>
      </c>
      <c r="P345" s="65" t="s">
        <v>160</v>
      </c>
      <c r="Q345" s="65" t="s">
        <v>160</v>
      </c>
      <c r="R345" s="37"/>
      <c r="S345" s="37"/>
    </row>
    <row r="346" customFormat="false" ht="15" hidden="false" customHeight="false" outlineLevel="1" collapsed="false">
      <c r="A346" s="32" t="s">
        <v>591</v>
      </c>
      <c r="B346" s="33" t="s">
        <v>592</v>
      </c>
      <c r="C346" s="34" t="s">
        <v>160</v>
      </c>
      <c r="D346" s="65" t="s">
        <v>161</v>
      </c>
      <c r="E346" s="65" t="s">
        <v>161</v>
      </c>
      <c r="F346" s="65" t="s">
        <v>161</v>
      </c>
      <c r="G346" s="65" t="s">
        <v>161</v>
      </c>
      <c r="H346" s="65" t="s">
        <v>161</v>
      </c>
      <c r="I346" s="65" t="s">
        <v>161</v>
      </c>
      <c r="J346" s="65" t="s">
        <v>161</v>
      </c>
      <c r="K346" s="65" t="s">
        <v>161</v>
      </c>
      <c r="L346" s="65" t="s">
        <v>161</v>
      </c>
      <c r="M346" s="65" t="s">
        <v>161</v>
      </c>
      <c r="N346" s="65" t="s">
        <v>161</v>
      </c>
      <c r="O346" s="65" t="s">
        <v>161</v>
      </c>
      <c r="P346" s="65" t="s">
        <v>161</v>
      </c>
      <c r="Q346" s="65" t="s">
        <v>161</v>
      </c>
      <c r="R346" s="37"/>
      <c r="S346" s="37"/>
    </row>
    <row r="347" customFormat="false" ht="18.75" hidden="false" customHeight="true" outlineLevel="1" collapsed="false">
      <c r="A347" s="32" t="s">
        <v>593</v>
      </c>
      <c r="B347" s="42" t="s">
        <v>594</v>
      </c>
      <c r="C347" s="34" t="s">
        <v>568</v>
      </c>
      <c r="D347" s="65" t="s">
        <v>160</v>
      </c>
      <c r="E347" s="65" t="s">
        <v>160</v>
      </c>
      <c r="F347" s="65" t="s">
        <v>160</v>
      </c>
      <c r="G347" s="65" t="s">
        <v>160</v>
      </c>
      <c r="H347" s="65" t="s">
        <v>160</v>
      </c>
      <c r="I347" s="65" t="s">
        <v>160</v>
      </c>
      <c r="J347" s="65" t="s">
        <v>160</v>
      </c>
      <c r="K347" s="65" t="s">
        <v>160</v>
      </c>
      <c r="L347" s="65" t="s">
        <v>160</v>
      </c>
      <c r="M347" s="65" t="s">
        <v>160</v>
      </c>
      <c r="N347" s="65" t="s">
        <v>160</v>
      </c>
      <c r="O347" s="65" t="s">
        <v>160</v>
      </c>
      <c r="P347" s="65" t="s">
        <v>160</v>
      </c>
      <c r="Q347" s="65" t="s">
        <v>160</v>
      </c>
      <c r="R347" s="37"/>
      <c r="S347" s="37"/>
    </row>
    <row r="348" customFormat="false" ht="31.5" hidden="false" customHeight="false" outlineLevel="1" collapsed="false">
      <c r="A348" s="32" t="s">
        <v>595</v>
      </c>
      <c r="B348" s="41" t="s">
        <v>596</v>
      </c>
      <c r="C348" s="34" t="s">
        <v>568</v>
      </c>
      <c r="D348" s="65" t="s">
        <v>160</v>
      </c>
      <c r="E348" s="65" t="s">
        <v>160</v>
      </c>
      <c r="F348" s="65" t="s">
        <v>160</v>
      </c>
      <c r="G348" s="65" t="s">
        <v>160</v>
      </c>
      <c r="H348" s="65" t="s">
        <v>160</v>
      </c>
      <c r="I348" s="65" t="s">
        <v>160</v>
      </c>
      <c r="J348" s="65" t="s">
        <v>160</v>
      </c>
      <c r="K348" s="65" t="s">
        <v>160</v>
      </c>
      <c r="L348" s="65" t="s">
        <v>160</v>
      </c>
      <c r="M348" s="65" t="s">
        <v>160</v>
      </c>
      <c r="N348" s="65" t="s">
        <v>160</v>
      </c>
      <c r="O348" s="65" t="s">
        <v>160</v>
      </c>
      <c r="P348" s="65" t="s">
        <v>160</v>
      </c>
      <c r="Q348" s="65" t="s">
        <v>160</v>
      </c>
      <c r="R348" s="37"/>
      <c r="S348" s="37"/>
    </row>
    <row r="349" customFormat="false" ht="15" hidden="false" customHeight="false" outlineLevel="1" collapsed="false">
      <c r="A349" s="32" t="s">
        <v>597</v>
      </c>
      <c r="B349" s="40" t="s">
        <v>598</v>
      </c>
      <c r="C349" s="34" t="s">
        <v>568</v>
      </c>
      <c r="D349" s="65" t="s">
        <v>160</v>
      </c>
      <c r="E349" s="65" t="s">
        <v>160</v>
      </c>
      <c r="F349" s="65" t="s">
        <v>160</v>
      </c>
      <c r="G349" s="65" t="s">
        <v>160</v>
      </c>
      <c r="H349" s="65" t="s">
        <v>160</v>
      </c>
      <c r="I349" s="65" t="s">
        <v>160</v>
      </c>
      <c r="J349" s="65" t="s">
        <v>160</v>
      </c>
      <c r="K349" s="65" t="s">
        <v>160</v>
      </c>
      <c r="L349" s="65" t="s">
        <v>160</v>
      </c>
      <c r="M349" s="65" t="s">
        <v>160</v>
      </c>
      <c r="N349" s="65" t="s">
        <v>160</v>
      </c>
      <c r="O349" s="65" t="s">
        <v>160</v>
      </c>
      <c r="P349" s="65" t="s">
        <v>160</v>
      </c>
      <c r="Q349" s="65" t="s">
        <v>160</v>
      </c>
      <c r="R349" s="37"/>
      <c r="S349" s="37"/>
    </row>
    <row r="350" customFormat="false" ht="15" hidden="false" customHeight="false" outlineLevel="1" collapsed="false">
      <c r="A350" s="32" t="s">
        <v>599</v>
      </c>
      <c r="B350" s="40" t="s">
        <v>600</v>
      </c>
      <c r="C350" s="34" t="s">
        <v>568</v>
      </c>
      <c r="D350" s="65" t="s">
        <v>160</v>
      </c>
      <c r="E350" s="65" t="s">
        <v>160</v>
      </c>
      <c r="F350" s="65" t="s">
        <v>160</v>
      </c>
      <c r="G350" s="65" t="s">
        <v>160</v>
      </c>
      <c r="H350" s="65" t="s">
        <v>160</v>
      </c>
      <c r="I350" s="65" t="s">
        <v>160</v>
      </c>
      <c r="J350" s="65" t="s">
        <v>160</v>
      </c>
      <c r="K350" s="65" t="s">
        <v>160</v>
      </c>
      <c r="L350" s="65" t="s">
        <v>160</v>
      </c>
      <c r="M350" s="65" t="s">
        <v>160</v>
      </c>
      <c r="N350" s="65" t="s">
        <v>160</v>
      </c>
      <c r="O350" s="65" t="s">
        <v>160</v>
      </c>
      <c r="P350" s="65" t="s">
        <v>160</v>
      </c>
      <c r="Q350" s="65" t="s">
        <v>160</v>
      </c>
      <c r="R350" s="37"/>
      <c r="S350" s="37"/>
    </row>
    <row r="351" customFormat="false" ht="15" hidden="false" customHeight="false" outlineLevel="1" collapsed="false">
      <c r="A351" s="32" t="s">
        <v>601</v>
      </c>
      <c r="B351" s="42" t="s">
        <v>602</v>
      </c>
      <c r="C351" s="34" t="s">
        <v>568</v>
      </c>
      <c r="D351" s="65" t="s">
        <v>160</v>
      </c>
      <c r="E351" s="65" t="s">
        <v>160</v>
      </c>
      <c r="F351" s="65" t="s">
        <v>160</v>
      </c>
      <c r="G351" s="65" t="s">
        <v>160</v>
      </c>
      <c r="H351" s="65" t="s">
        <v>160</v>
      </c>
      <c r="I351" s="65" t="s">
        <v>160</v>
      </c>
      <c r="J351" s="65" t="s">
        <v>160</v>
      </c>
      <c r="K351" s="65" t="s">
        <v>160</v>
      </c>
      <c r="L351" s="65" t="s">
        <v>160</v>
      </c>
      <c r="M351" s="65" t="s">
        <v>160</v>
      </c>
      <c r="N351" s="65" t="s">
        <v>160</v>
      </c>
      <c r="O351" s="65" t="s">
        <v>160</v>
      </c>
      <c r="P351" s="65" t="s">
        <v>160</v>
      </c>
      <c r="Q351" s="65" t="s">
        <v>160</v>
      </c>
      <c r="R351" s="37"/>
      <c r="S351" s="37"/>
    </row>
    <row r="352" customFormat="false" ht="15" hidden="false" customHeight="false" outlineLevel="1" collapsed="false">
      <c r="A352" s="32" t="s">
        <v>603</v>
      </c>
      <c r="B352" s="42" t="s">
        <v>604</v>
      </c>
      <c r="C352" s="34" t="s">
        <v>558</v>
      </c>
      <c r="D352" s="65" t="s">
        <v>160</v>
      </c>
      <c r="E352" s="65" t="s">
        <v>160</v>
      </c>
      <c r="F352" s="65" t="s">
        <v>160</v>
      </c>
      <c r="G352" s="65" t="s">
        <v>160</v>
      </c>
      <c r="H352" s="65" t="s">
        <v>160</v>
      </c>
      <c r="I352" s="65" t="s">
        <v>160</v>
      </c>
      <c r="J352" s="65" t="s">
        <v>160</v>
      </c>
      <c r="K352" s="65" t="s">
        <v>160</v>
      </c>
      <c r="L352" s="65" t="s">
        <v>160</v>
      </c>
      <c r="M352" s="65" t="s">
        <v>160</v>
      </c>
      <c r="N352" s="65" t="s">
        <v>160</v>
      </c>
      <c r="O352" s="65" t="s">
        <v>160</v>
      </c>
      <c r="P352" s="65" t="s">
        <v>160</v>
      </c>
      <c r="Q352" s="65" t="s">
        <v>160</v>
      </c>
      <c r="R352" s="37"/>
      <c r="S352" s="37"/>
    </row>
    <row r="353" customFormat="false" ht="31.5" hidden="false" customHeight="false" outlineLevel="1" collapsed="false">
      <c r="A353" s="32" t="s">
        <v>605</v>
      </c>
      <c r="B353" s="41" t="s">
        <v>606</v>
      </c>
      <c r="C353" s="34" t="s">
        <v>558</v>
      </c>
      <c r="D353" s="65" t="s">
        <v>160</v>
      </c>
      <c r="E353" s="65" t="s">
        <v>160</v>
      </c>
      <c r="F353" s="65" t="s">
        <v>160</v>
      </c>
      <c r="G353" s="65" t="s">
        <v>160</v>
      </c>
      <c r="H353" s="65" t="s">
        <v>160</v>
      </c>
      <c r="I353" s="65" t="s">
        <v>160</v>
      </c>
      <c r="J353" s="65" t="s">
        <v>160</v>
      </c>
      <c r="K353" s="65" t="s">
        <v>160</v>
      </c>
      <c r="L353" s="65" t="s">
        <v>160</v>
      </c>
      <c r="M353" s="65" t="s">
        <v>160</v>
      </c>
      <c r="N353" s="65" t="s">
        <v>160</v>
      </c>
      <c r="O353" s="65" t="s">
        <v>160</v>
      </c>
      <c r="P353" s="65" t="s">
        <v>160</v>
      </c>
      <c r="Q353" s="65" t="s">
        <v>160</v>
      </c>
      <c r="R353" s="37"/>
      <c r="S353" s="37"/>
    </row>
    <row r="354" customFormat="false" ht="15" hidden="false" customHeight="false" outlineLevel="1" collapsed="false">
      <c r="A354" s="32" t="s">
        <v>607</v>
      </c>
      <c r="B354" s="40" t="s">
        <v>598</v>
      </c>
      <c r="C354" s="34" t="s">
        <v>558</v>
      </c>
      <c r="D354" s="65" t="s">
        <v>160</v>
      </c>
      <c r="E354" s="65" t="s">
        <v>160</v>
      </c>
      <c r="F354" s="65" t="s">
        <v>160</v>
      </c>
      <c r="G354" s="65" t="s">
        <v>160</v>
      </c>
      <c r="H354" s="65" t="s">
        <v>160</v>
      </c>
      <c r="I354" s="65" t="s">
        <v>160</v>
      </c>
      <c r="J354" s="65" t="s">
        <v>160</v>
      </c>
      <c r="K354" s="65" t="s">
        <v>160</v>
      </c>
      <c r="L354" s="65" t="s">
        <v>160</v>
      </c>
      <c r="M354" s="65" t="s">
        <v>160</v>
      </c>
      <c r="N354" s="65" t="s">
        <v>160</v>
      </c>
      <c r="O354" s="65" t="s">
        <v>160</v>
      </c>
      <c r="P354" s="65" t="s">
        <v>160</v>
      </c>
      <c r="Q354" s="65" t="s">
        <v>160</v>
      </c>
      <c r="R354" s="37"/>
      <c r="S354" s="37"/>
    </row>
    <row r="355" customFormat="false" ht="15" hidden="false" customHeight="false" outlineLevel="1" collapsed="false">
      <c r="A355" s="32" t="s">
        <v>608</v>
      </c>
      <c r="B355" s="40" t="s">
        <v>600</v>
      </c>
      <c r="C355" s="34" t="s">
        <v>558</v>
      </c>
      <c r="D355" s="65" t="s">
        <v>160</v>
      </c>
      <c r="E355" s="65" t="s">
        <v>160</v>
      </c>
      <c r="F355" s="65" t="s">
        <v>160</v>
      </c>
      <c r="G355" s="65" t="s">
        <v>160</v>
      </c>
      <c r="H355" s="65" t="s">
        <v>160</v>
      </c>
      <c r="I355" s="65" t="s">
        <v>160</v>
      </c>
      <c r="J355" s="65" t="s">
        <v>160</v>
      </c>
      <c r="K355" s="65" t="s">
        <v>160</v>
      </c>
      <c r="L355" s="65" t="s">
        <v>160</v>
      </c>
      <c r="M355" s="65" t="s">
        <v>160</v>
      </c>
      <c r="N355" s="65" t="s">
        <v>160</v>
      </c>
      <c r="O355" s="65" t="s">
        <v>160</v>
      </c>
      <c r="P355" s="65" t="s">
        <v>160</v>
      </c>
      <c r="Q355" s="65" t="s">
        <v>160</v>
      </c>
      <c r="R355" s="37"/>
      <c r="S355" s="37"/>
    </row>
    <row r="356" customFormat="false" ht="15" hidden="false" customHeight="false" outlineLevel="1" collapsed="false">
      <c r="A356" s="32" t="s">
        <v>609</v>
      </c>
      <c r="B356" s="42" t="s">
        <v>610</v>
      </c>
      <c r="C356" s="34" t="s">
        <v>611</v>
      </c>
      <c r="D356" s="65" t="s">
        <v>160</v>
      </c>
      <c r="E356" s="65" t="s">
        <v>160</v>
      </c>
      <c r="F356" s="65" t="s">
        <v>160</v>
      </c>
      <c r="G356" s="65" t="s">
        <v>160</v>
      </c>
      <c r="H356" s="65" t="s">
        <v>160</v>
      </c>
      <c r="I356" s="65" t="s">
        <v>160</v>
      </c>
      <c r="J356" s="65" t="s">
        <v>160</v>
      </c>
      <c r="K356" s="65" t="s">
        <v>160</v>
      </c>
      <c r="L356" s="65" t="s">
        <v>160</v>
      </c>
      <c r="M356" s="65" t="s">
        <v>160</v>
      </c>
      <c r="N356" s="65" t="s">
        <v>160</v>
      </c>
      <c r="O356" s="65" t="s">
        <v>160</v>
      </c>
      <c r="P356" s="65" t="s">
        <v>160</v>
      </c>
      <c r="Q356" s="65" t="s">
        <v>160</v>
      </c>
      <c r="R356" s="37"/>
      <c r="S356" s="37"/>
    </row>
    <row r="357" customFormat="false" ht="31.5" hidden="false" customHeight="false" outlineLevel="1" collapsed="false">
      <c r="A357" s="32" t="s">
        <v>612</v>
      </c>
      <c r="B357" s="42" t="s">
        <v>613</v>
      </c>
      <c r="C357" s="34" t="s">
        <v>58</v>
      </c>
      <c r="D357" s="65" t="s">
        <v>160</v>
      </c>
      <c r="E357" s="65" t="s">
        <v>160</v>
      </c>
      <c r="F357" s="65" t="s">
        <v>160</v>
      </c>
      <c r="G357" s="65" t="s">
        <v>160</v>
      </c>
      <c r="H357" s="65" t="s">
        <v>160</v>
      </c>
      <c r="I357" s="65" t="s">
        <v>160</v>
      </c>
      <c r="J357" s="65" t="s">
        <v>160</v>
      </c>
      <c r="K357" s="65" t="s">
        <v>160</v>
      </c>
      <c r="L357" s="65" t="s">
        <v>160</v>
      </c>
      <c r="M357" s="65" t="s">
        <v>160</v>
      </c>
      <c r="N357" s="65" t="s">
        <v>160</v>
      </c>
      <c r="O357" s="65" t="s">
        <v>160</v>
      </c>
      <c r="P357" s="65" t="s">
        <v>160</v>
      </c>
      <c r="Q357" s="65" t="s">
        <v>160</v>
      </c>
      <c r="R357" s="37"/>
      <c r="S357" s="37"/>
    </row>
    <row r="358" customFormat="false" ht="15" hidden="false" customHeight="false" outlineLevel="1" collapsed="false">
      <c r="A358" s="32" t="s">
        <v>614</v>
      </c>
      <c r="B358" s="33" t="s">
        <v>615</v>
      </c>
      <c r="C358" s="34" t="s">
        <v>160</v>
      </c>
      <c r="D358" s="65" t="s">
        <v>161</v>
      </c>
      <c r="E358" s="65" t="s">
        <v>161</v>
      </c>
      <c r="F358" s="65" t="s">
        <v>161</v>
      </c>
      <c r="G358" s="65" t="s">
        <v>161</v>
      </c>
      <c r="H358" s="65" t="s">
        <v>161</v>
      </c>
      <c r="I358" s="65" t="s">
        <v>161</v>
      </c>
      <c r="J358" s="65" t="s">
        <v>161</v>
      </c>
      <c r="K358" s="65" t="s">
        <v>161</v>
      </c>
      <c r="L358" s="65" t="s">
        <v>161</v>
      </c>
      <c r="M358" s="65" t="s">
        <v>161</v>
      </c>
      <c r="N358" s="65" t="s">
        <v>161</v>
      </c>
      <c r="O358" s="65" t="s">
        <v>161</v>
      </c>
      <c r="P358" s="65" t="s">
        <v>161</v>
      </c>
      <c r="Q358" s="65" t="s">
        <v>161</v>
      </c>
      <c r="R358" s="37"/>
      <c r="S358" s="37"/>
    </row>
    <row r="359" customFormat="false" ht="15" hidden="false" customHeight="false" outlineLevel="1" collapsed="false">
      <c r="A359" s="32" t="s">
        <v>616</v>
      </c>
      <c r="B359" s="42" t="s">
        <v>617</v>
      </c>
      <c r="C359" s="34" t="s">
        <v>568</v>
      </c>
      <c r="D359" s="67" t="n">
        <v>3544.102553</v>
      </c>
      <c r="E359" s="68" t="n">
        <v>3451.41532</v>
      </c>
      <c r="F359" s="67" t="n">
        <v>3196.290496585</v>
      </c>
      <c r="G359" s="69" t="n">
        <v>3372.173162</v>
      </c>
      <c r="H359" s="67" t="n">
        <v>3212.27194906792</v>
      </c>
      <c r="I359" s="70" t="n">
        <v>3212.27194906792</v>
      </c>
      <c r="J359" s="71" t="n">
        <v>3079.28231931892</v>
      </c>
      <c r="K359" s="71"/>
      <c r="L359" s="71" t="n">
        <v>3094.67873091552</v>
      </c>
      <c r="M359" s="71"/>
      <c r="N359" s="71" t="n">
        <v>3110.1521245701</v>
      </c>
      <c r="O359" s="71"/>
      <c r="P359" s="67" t="n">
        <f aca="false">H359</f>
        <v>3212.27194906792</v>
      </c>
      <c r="Q359" s="67" t="n">
        <f aca="false">I359+J359+L359+N359</f>
        <v>12496.3851238725</v>
      </c>
      <c r="R359" s="37"/>
      <c r="S359" s="37"/>
    </row>
    <row r="360" customFormat="false" ht="15" hidden="false" customHeight="false" outlineLevel="1" collapsed="false">
      <c r="A360" s="32" t="s">
        <v>618</v>
      </c>
      <c r="B360" s="42" t="s">
        <v>619</v>
      </c>
      <c r="C360" s="34" t="s">
        <v>561</v>
      </c>
      <c r="D360" s="72" t="s">
        <v>160</v>
      </c>
      <c r="E360" s="72" t="s">
        <v>160</v>
      </c>
      <c r="F360" s="72" t="s">
        <v>160</v>
      </c>
      <c r="G360" s="72" t="s">
        <v>160</v>
      </c>
      <c r="H360" s="72" t="s">
        <v>160</v>
      </c>
      <c r="I360" s="72" t="s">
        <v>160</v>
      </c>
      <c r="J360" s="72" t="s">
        <v>160</v>
      </c>
      <c r="K360" s="72" t="s">
        <v>160</v>
      </c>
      <c r="L360" s="72" t="s">
        <v>160</v>
      </c>
      <c r="M360" s="72" t="s">
        <v>160</v>
      </c>
      <c r="N360" s="72" t="s">
        <v>160</v>
      </c>
      <c r="O360" s="72" t="s">
        <v>160</v>
      </c>
      <c r="P360" s="72" t="s">
        <v>160</v>
      </c>
      <c r="Q360" s="72" t="s">
        <v>160</v>
      </c>
      <c r="R360" s="37"/>
      <c r="S360" s="37"/>
    </row>
    <row r="361" customFormat="false" ht="47.25" hidden="false" customHeight="false" outlineLevel="1" collapsed="false">
      <c r="A361" s="32" t="s">
        <v>620</v>
      </c>
      <c r="B361" s="42" t="s">
        <v>621</v>
      </c>
      <c r="C361" s="34" t="s">
        <v>58</v>
      </c>
      <c r="D361" s="67" t="n">
        <f aca="false">D18-D50-D58-D59-D61</f>
        <v>1921.02007607</v>
      </c>
      <c r="E361" s="67" t="n">
        <f aca="false">E18-E50-E58-E59-E61</f>
        <v>2158.44234262</v>
      </c>
      <c r="F361" s="67" t="n">
        <f aca="false">F18-F50-F58-F59-F61</f>
        <v>2015.60576665002</v>
      </c>
      <c r="G361" s="71" t="n">
        <f aca="false">G18-G50-G58-G59-G61</f>
        <v>2399.76781723</v>
      </c>
      <c r="H361" s="67" t="n">
        <f aca="false">H18-H50-H58-H59-H61</f>
        <v>2122.32547331467</v>
      </c>
      <c r="I361" s="71" t="n">
        <f aca="false">I18-I50-I58-I59-I61</f>
        <v>2131.66181845566</v>
      </c>
      <c r="J361" s="71" t="n">
        <f aca="false">J18-J50-J58-J59-J61</f>
        <v>2633.20153999998</v>
      </c>
      <c r="K361" s="71" t="n">
        <f aca="false">K18-K50-K58-K59-K61</f>
        <v>0</v>
      </c>
      <c r="L361" s="71" t="n">
        <f aca="false">L18-L50-L58-L59-L61</f>
        <v>2636.45306879001</v>
      </c>
      <c r="M361" s="71" t="n">
        <f aca="false">M18-M50-M58-M59-M61</f>
        <v>0</v>
      </c>
      <c r="N361" s="71" t="n">
        <f aca="false">N18-N50-N58-N59-N61</f>
        <v>2609.40103394155</v>
      </c>
      <c r="O361" s="71" t="n">
        <f aca="false">O18-O50-O58-O59-O61</f>
        <v>0</v>
      </c>
      <c r="P361" s="67" t="n">
        <f aca="false">H361</f>
        <v>2122.32547331467</v>
      </c>
      <c r="Q361" s="67" t="n">
        <f aca="false">I361+J361+L361+N361</f>
        <v>10010.7174611872</v>
      </c>
      <c r="R361" s="37"/>
      <c r="S361" s="37"/>
    </row>
    <row r="362" customFormat="false" ht="31.5" hidden="false" customHeight="false" outlineLevel="1" collapsed="false">
      <c r="A362" s="32" t="s">
        <v>622</v>
      </c>
      <c r="B362" s="42" t="s">
        <v>623</v>
      </c>
      <c r="C362" s="34" t="s">
        <v>58</v>
      </c>
      <c r="D362" s="72" t="s">
        <v>160</v>
      </c>
      <c r="E362" s="72" t="s">
        <v>160</v>
      </c>
      <c r="F362" s="72" t="s">
        <v>160</v>
      </c>
      <c r="G362" s="72" t="s">
        <v>160</v>
      </c>
      <c r="H362" s="72" t="s">
        <v>160</v>
      </c>
      <c r="I362" s="72" t="s">
        <v>160</v>
      </c>
      <c r="J362" s="72" t="s">
        <v>160</v>
      </c>
      <c r="K362" s="72" t="s">
        <v>160</v>
      </c>
      <c r="L362" s="72" t="s">
        <v>160</v>
      </c>
      <c r="M362" s="72" t="s">
        <v>160</v>
      </c>
      <c r="N362" s="72" t="s">
        <v>160</v>
      </c>
      <c r="O362" s="72" t="s">
        <v>160</v>
      </c>
      <c r="P362" s="72"/>
      <c r="Q362" s="72"/>
      <c r="R362" s="37"/>
      <c r="S362" s="37"/>
      <c r="T362" s="73"/>
      <c r="U362" s="73"/>
    </row>
    <row r="363" customFormat="false" ht="15.75" hidden="false" customHeight="false" outlineLevel="1" collapsed="false">
      <c r="A363" s="32" t="s">
        <v>624</v>
      </c>
      <c r="B363" s="33" t="s">
        <v>625</v>
      </c>
      <c r="C363" s="74" t="s">
        <v>160</v>
      </c>
      <c r="D363" s="74" t="s">
        <v>161</v>
      </c>
      <c r="E363" s="74" t="s">
        <v>161</v>
      </c>
      <c r="F363" s="74" t="s">
        <v>161</v>
      </c>
      <c r="G363" s="74" t="s">
        <v>161</v>
      </c>
      <c r="H363" s="74" t="s">
        <v>161</v>
      </c>
      <c r="I363" s="74" t="s">
        <v>161</v>
      </c>
      <c r="J363" s="74" t="s">
        <v>161</v>
      </c>
      <c r="K363" s="74" t="s">
        <v>161</v>
      </c>
      <c r="L363" s="74" t="s">
        <v>161</v>
      </c>
      <c r="M363" s="74" t="s">
        <v>161</v>
      </c>
      <c r="N363" s="74" t="s">
        <v>161</v>
      </c>
      <c r="O363" s="74" t="s">
        <v>161</v>
      </c>
      <c r="P363" s="74" t="s">
        <v>161</v>
      </c>
      <c r="Q363" s="74" t="s">
        <v>161</v>
      </c>
      <c r="R363" s="37"/>
      <c r="S363" s="37"/>
    </row>
    <row r="364" customFormat="false" ht="18" hidden="false" customHeight="true" outlineLevel="1" collapsed="false">
      <c r="A364" s="32" t="s">
        <v>626</v>
      </c>
      <c r="B364" s="42" t="s">
        <v>627</v>
      </c>
      <c r="C364" s="34" t="s">
        <v>558</v>
      </c>
      <c r="D364" s="72" t="s">
        <v>160</v>
      </c>
      <c r="E364" s="72" t="s">
        <v>160</v>
      </c>
      <c r="F364" s="72" t="s">
        <v>160</v>
      </c>
      <c r="G364" s="72" t="s">
        <v>160</v>
      </c>
      <c r="H364" s="72" t="s">
        <v>160</v>
      </c>
      <c r="I364" s="72" t="s">
        <v>160</v>
      </c>
      <c r="J364" s="72" t="s">
        <v>160</v>
      </c>
      <c r="K364" s="72" t="s">
        <v>160</v>
      </c>
      <c r="L364" s="72" t="s">
        <v>160</v>
      </c>
      <c r="M364" s="72" t="s">
        <v>160</v>
      </c>
      <c r="N364" s="72" t="s">
        <v>160</v>
      </c>
      <c r="O364" s="72" t="s">
        <v>160</v>
      </c>
      <c r="P364" s="72"/>
      <c r="Q364" s="72"/>
      <c r="R364" s="37"/>
      <c r="S364" s="37"/>
    </row>
    <row r="365" customFormat="false" ht="52.2" hidden="false" customHeight="false" outlineLevel="1" collapsed="false">
      <c r="A365" s="32" t="s">
        <v>628</v>
      </c>
      <c r="B365" s="41" t="s">
        <v>629</v>
      </c>
      <c r="C365" s="34" t="s">
        <v>558</v>
      </c>
      <c r="D365" s="72" t="s">
        <v>160</v>
      </c>
      <c r="E365" s="72" t="s">
        <v>160</v>
      </c>
      <c r="F365" s="72" t="s">
        <v>160</v>
      </c>
      <c r="G365" s="72" t="s">
        <v>160</v>
      </c>
      <c r="H365" s="72" t="s">
        <v>160</v>
      </c>
      <c r="I365" s="72" t="s">
        <v>160</v>
      </c>
      <c r="J365" s="72" t="s">
        <v>160</v>
      </c>
      <c r="K365" s="72" t="s">
        <v>160</v>
      </c>
      <c r="L365" s="72" t="s">
        <v>160</v>
      </c>
      <c r="M365" s="72" t="s">
        <v>160</v>
      </c>
      <c r="N365" s="72" t="s">
        <v>160</v>
      </c>
      <c r="O365" s="72" t="s">
        <v>160</v>
      </c>
      <c r="P365" s="72"/>
      <c r="Q365" s="72"/>
      <c r="R365" s="37"/>
      <c r="S365" s="37"/>
    </row>
    <row r="366" customFormat="false" ht="52.2" hidden="false" customHeight="false" outlineLevel="1" collapsed="false">
      <c r="A366" s="32" t="s">
        <v>630</v>
      </c>
      <c r="B366" s="41" t="s">
        <v>631</v>
      </c>
      <c r="C366" s="34" t="s">
        <v>558</v>
      </c>
      <c r="D366" s="72" t="s">
        <v>160</v>
      </c>
      <c r="E366" s="72" t="s">
        <v>160</v>
      </c>
      <c r="F366" s="72" t="s">
        <v>160</v>
      </c>
      <c r="G366" s="72" t="s">
        <v>160</v>
      </c>
      <c r="H366" s="72" t="s">
        <v>160</v>
      </c>
      <c r="I366" s="72" t="s">
        <v>160</v>
      </c>
      <c r="J366" s="72" t="s">
        <v>160</v>
      </c>
      <c r="K366" s="72" t="s">
        <v>160</v>
      </c>
      <c r="L366" s="72" t="s">
        <v>160</v>
      </c>
      <c r="M366" s="72" t="s">
        <v>160</v>
      </c>
      <c r="N366" s="72" t="s">
        <v>160</v>
      </c>
      <c r="O366" s="72" t="s">
        <v>160</v>
      </c>
      <c r="P366" s="72"/>
      <c r="Q366" s="72"/>
      <c r="R366" s="37"/>
      <c r="S366" s="37"/>
    </row>
    <row r="367" customFormat="false" ht="31.5" hidden="false" customHeight="false" outlineLevel="1" collapsed="false">
      <c r="A367" s="32" t="s">
        <v>632</v>
      </c>
      <c r="B367" s="41" t="s">
        <v>633</v>
      </c>
      <c r="C367" s="34" t="s">
        <v>558</v>
      </c>
      <c r="D367" s="72" t="s">
        <v>160</v>
      </c>
      <c r="E367" s="72" t="s">
        <v>160</v>
      </c>
      <c r="F367" s="72" t="s">
        <v>160</v>
      </c>
      <c r="G367" s="72" t="s">
        <v>160</v>
      </c>
      <c r="H367" s="72" t="s">
        <v>160</v>
      </c>
      <c r="I367" s="72" t="s">
        <v>160</v>
      </c>
      <c r="J367" s="72" t="s">
        <v>160</v>
      </c>
      <c r="K367" s="72" t="s">
        <v>160</v>
      </c>
      <c r="L367" s="72" t="s">
        <v>160</v>
      </c>
      <c r="M367" s="72" t="s">
        <v>160</v>
      </c>
      <c r="N367" s="72" t="s">
        <v>160</v>
      </c>
      <c r="O367" s="72" t="s">
        <v>160</v>
      </c>
      <c r="P367" s="72"/>
      <c r="Q367" s="72"/>
      <c r="R367" s="37"/>
      <c r="S367" s="37"/>
    </row>
    <row r="368" customFormat="false" ht="15.75" hidden="false" customHeight="false" outlineLevel="1" collapsed="false">
      <c r="A368" s="32" t="s">
        <v>634</v>
      </c>
      <c r="B368" s="42" t="s">
        <v>635</v>
      </c>
      <c r="C368" s="34" t="s">
        <v>568</v>
      </c>
      <c r="D368" s="72" t="s">
        <v>160</v>
      </c>
      <c r="E368" s="72" t="s">
        <v>160</v>
      </c>
      <c r="F368" s="72" t="s">
        <v>160</v>
      </c>
      <c r="G368" s="72" t="s">
        <v>160</v>
      </c>
      <c r="H368" s="72" t="s">
        <v>160</v>
      </c>
      <c r="I368" s="72" t="s">
        <v>160</v>
      </c>
      <c r="J368" s="72" t="s">
        <v>160</v>
      </c>
      <c r="K368" s="72" t="s">
        <v>160</v>
      </c>
      <c r="L368" s="72" t="s">
        <v>160</v>
      </c>
      <c r="M368" s="72" t="s">
        <v>160</v>
      </c>
      <c r="N368" s="72" t="s">
        <v>160</v>
      </c>
      <c r="O368" s="72" t="s">
        <v>160</v>
      </c>
      <c r="P368" s="72"/>
      <c r="Q368" s="72"/>
      <c r="R368" s="37"/>
      <c r="S368" s="37"/>
    </row>
    <row r="369" customFormat="false" ht="47.25" hidden="false" customHeight="false" outlineLevel="1" collapsed="false">
      <c r="A369" s="32" t="s">
        <v>636</v>
      </c>
      <c r="B369" s="41" t="s">
        <v>637</v>
      </c>
      <c r="C369" s="34" t="s">
        <v>568</v>
      </c>
      <c r="D369" s="72" t="s">
        <v>160</v>
      </c>
      <c r="E369" s="72" t="s">
        <v>160</v>
      </c>
      <c r="F369" s="72" t="s">
        <v>160</v>
      </c>
      <c r="G369" s="72" t="s">
        <v>160</v>
      </c>
      <c r="H369" s="72" t="s">
        <v>160</v>
      </c>
      <c r="I369" s="72" t="s">
        <v>160</v>
      </c>
      <c r="J369" s="72" t="s">
        <v>160</v>
      </c>
      <c r="K369" s="72" t="s">
        <v>160</v>
      </c>
      <c r="L369" s="72" t="s">
        <v>160</v>
      </c>
      <c r="M369" s="72" t="s">
        <v>160</v>
      </c>
      <c r="N369" s="72" t="s">
        <v>160</v>
      </c>
      <c r="O369" s="72" t="s">
        <v>160</v>
      </c>
      <c r="P369" s="72"/>
      <c r="Q369" s="72"/>
      <c r="R369" s="37"/>
      <c r="S369" s="37"/>
    </row>
    <row r="370" customFormat="false" ht="26.85" hidden="false" customHeight="false" outlineLevel="1" collapsed="false">
      <c r="A370" s="32" t="s">
        <v>638</v>
      </c>
      <c r="B370" s="41" t="s">
        <v>639</v>
      </c>
      <c r="C370" s="34" t="s">
        <v>568</v>
      </c>
      <c r="D370" s="72" t="s">
        <v>160</v>
      </c>
      <c r="E370" s="72" t="s">
        <v>160</v>
      </c>
      <c r="F370" s="72" t="s">
        <v>160</v>
      </c>
      <c r="G370" s="72" t="s">
        <v>160</v>
      </c>
      <c r="H370" s="72" t="s">
        <v>160</v>
      </c>
      <c r="I370" s="72" t="s">
        <v>160</v>
      </c>
      <c r="J370" s="72" t="s">
        <v>160</v>
      </c>
      <c r="K370" s="72" t="s">
        <v>160</v>
      </c>
      <c r="L370" s="72" t="s">
        <v>160</v>
      </c>
      <c r="M370" s="72" t="s">
        <v>160</v>
      </c>
      <c r="N370" s="72" t="s">
        <v>160</v>
      </c>
      <c r="O370" s="72" t="s">
        <v>160</v>
      </c>
      <c r="P370" s="72"/>
      <c r="Q370" s="72"/>
      <c r="R370" s="37"/>
      <c r="S370" s="37"/>
    </row>
    <row r="371" customFormat="false" ht="26.85" hidden="false" customHeight="false" outlineLevel="1" collapsed="false">
      <c r="A371" s="32" t="s">
        <v>640</v>
      </c>
      <c r="B371" s="42" t="s">
        <v>641</v>
      </c>
      <c r="C371" s="34" t="s">
        <v>58</v>
      </c>
      <c r="D371" s="72" t="s">
        <v>160</v>
      </c>
      <c r="E371" s="72" t="s">
        <v>160</v>
      </c>
      <c r="F371" s="72" t="s">
        <v>160</v>
      </c>
      <c r="G371" s="72" t="s">
        <v>160</v>
      </c>
      <c r="H371" s="72" t="s">
        <v>160</v>
      </c>
      <c r="I371" s="72" t="s">
        <v>160</v>
      </c>
      <c r="J371" s="72" t="s">
        <v>160</v>
      </c>
      <c r="K371" s="72" t="s">
        <v>160</v>
      </c>
      <c r="L371" s="72" t="s">
        <v>160</v>
      </c>
      <c r="M371" s="72" t="s">
        <v>160</v>
      </c>
      <c r="N371" s="72" t="s">
        <v>160</v>
      </c>
      <c r="O371" s="72" t="s">
        <v>160</v>
      </c>
      <c r="P371" s="72"/>
      <c r="Q371" s="72"/>
      <c r="R371" s="37"/>
      <c r="S371" s="37"/>
    </row>
    <row r="372" customFormat="false" ht="15" hidden="false" customHeight="false" outlineLevel="1" collapsed="false">
      <c r="A372" s="32" t="s">
        <v>642</v>
      </c>
      <c r="B372" s="41" t="s">
        <v>643</v>
      </c>
      <c r="C372" s="34" t="s">
        <v>58</v>
      </c>
      <c r="D372" s="72" t="s">
        <v>160</v>
      </c>
      <c r="E372" s="72" t="s">
        <v>160</v>
      </c>
      <c r="F372" s="72" t="s">
        <v>160</v>
      </c>
      <c r="G372" s="72" t="s">
        <v>160</v>
      </c>
      <c r="H372" s="72" t="s">
        <v>160</v>
      </c>
      <c r="I372" s="72" t="s">
        <v>160</v>
      </c>
      <c r="J372" s="72" t="s">
        <v>160</v>
      </c>
      <c r="K372" s="72" t="s">
        <v>160</v>
      </c>
      <c r="L372" s="72" t="s">
        <v>160</v>
      </c>
      <c r="M372" s="72" t="s">
        <v>160</v>
      </c>
      <c r="N372" s="72" t="s">
        <v>160</v>
      </c>
      <c r="O372" s="72" t="s">
        <v>160</v>
      </c>
      <c r="P372" s="72"/>
      <c r="Q372" s="72"/>
      <c r="R372" s="37"/>
      <c r="S372" s="37"/>
    </row>
    <row r="373" customFormat="false" ht="15" hidden="false" customHeight="false" outlineLevel="1" collapsed="false">
      <c r="A373" s="32" t="s">
        <v>644</v>
      </c>
      <c r="B373" s="41" t="s">
        <v>84</v>
      </c>
      <c r="C373" s="34" t="s">
        <v>58</v>
      </c>
      <c r="D373" s="72" t="s">
        <v>160</v>
      </c>
      <c r="E373" s="72" t="s">
        <v>160</v>
      </c>
      <c r="F373" s="72" t="s">
        <v>160</v>
      </c>
      <c r="G373" s="72" t="s">
        <v>160</v>
      </c>
      <c r="H373" s="72" t="s">
        <v>160</v>
      </c>
      <c r="I373" s="72" t="s">
        <v>160</v>
      </c>
      <c r="J373" s="72" t="s">
        <v>160</v>
      </c>
      <c r="K373" s="72" t="s">
        <v>160</v>
      </c>
      <c r="L373" s="72" t="s">
        <v>160</v>
      </c>
      <c r="M373" s="72" t="s">
        <v>160</v>
      </c>
      <c r="N373" s="72" t="s">
        <v>160</v>
      </c>
      <c r="O373" s="72" t="s">
        <v>160</v>
      </c>
      <c r="P373" s="72"/>
      <c r="Q373" s="72"/>
      <c r="R373" s="37"/>
      <c r="S373" s="37"/>
    </row>
    <row r="374" customFormat="false" ht="15" hidden="false" customHeight="false" outlineLevel="1" collapsed="false">
      <c r="A374" s="32" t="s">
        <v>645</v>
      </c>
      <c r="B374" s="33" t="s">
        <v>646</v>
      </c>
      <c r="C374" s="34" t="s">
        <v>647</v>
      </c>
      <c r="D374" s="67" t="n">
        <v>533.24</v>
      </c>
      <c r="E374" s="67" t="n">
        <v>534.764</v>
      </c>
      <c r="F374" s="67" t="n">
        <v>532</v>
      </c>
      <c r="G374" s="71" t="n">
        <v>522.3864</v>
      </c>
      <c r="H374" s="67" t="n">
        <v>532</v>
      </c>
      <c r="I374" s="70" t="n">
        <v>532</v>
      </c>
      <c r="J374" s="71" t="n">
        <v>584</v>
      </c>
      <c r="K374" s="71"/>
      <c r="L374" s="71" t="n">
        <v>584</v>
      </c>
      <c r="M374" s="71"/>
      <c r="N374" s="71" t="n">
        <v>584</v>
      </c>
      <c r="O374" s="71"/>
      <c r="P374" s="67" t="n">
        <v>532</v>
      </c>
      <c r="Q374" s="67" t="n">
        <v>584</v>
      </c>
      <c r="R374" s="37"/>
      <c r="S374" s="37"/>
    </row>
    <row r="375" customFormat="false" ht="15" hidden="false" customHeight="true" outlineLevel="0" collapsed="false">
      <c r="A375" s="75" t="s">
        <v>648</v>
      </c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37"/>
      <c r="S375" s="37"/>
    </row>
    <row r="376" customFormat="false" ht="16.5" hidden="false" customHeight="true" outlineLevel="0" collapsed="false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37"/>
      <c r="S376" s="37"/>
    </row>
    <row r="377" customFormat="false" ht="33" hidden="false" customHeight="true" outlineLevel="0" collapsed="false">
      <c r="A377" s="76" t="s">
        <v>649</v>
      </c>
      <c r="B377" s="77" t="s">
        <v>26</v>
      </c>
      <c r="C377" s="77" t="s">
        <v>650</v>
      </c>
      <c r="D377" s="24" t="n">
        <f aca="false">D14</f>
        <v>2023</v>
      </c>
      <c r="E377" s="24" t="str">
        <f aca="false">E14</f>
        <v>2024 год</v>
      </c>
      <c r="F377" s="24" t="str">
        <f aca="false">F14</f>
        <v>2025 год</v>
      </c>
      <c r="G377" s="24"/>
      <c r="H377" s="25" t="str">
        <f aca="false">H14</f>
        <v>2026 год</v>
      </c>
      <c r="I377" s="25"/>
      <c r="J377" s="25" t="str">
        <f aca="false">J14</f>
        <v>2027 год</v>
      </c>
      <c r="K377" s="25"/>
      <c r="L377" s="25" t="str">
        <f aca="false">L14</f>
        <v>2028 год</v>
      </c>
      <c r="M377" s="25"/>
      <c r="N377" s="25" t="str">
        <f aca="false">N14</f>
        <v>2029 год</v>
      </c>
      <c r="O377" s="25"/>
      <c r="P377" s="25" t="s">
        <v>32</v>
      </c>
      <c r="Q377" s="25"/>
      <c r="R377" s="37"/>
      <c r="S377" s="37"/>
    </row>
    <row r="378" customFormat="false" ht="80.55" hidden="false" customHeight="false" outlineLevel="0" collapsed="false">
      <c r="A378" s="76"/>
      <c r="B378" s="77"/>
      <c r="C378" s="77"/>
      <c r="D378" s="26" t="str">
        <f aca="false">D15</f>
        <v>Факт</v>
      </c>
      <c r="E378" s="26" t="str">
        <f aca="false">E15</f>
        <v>Факт</v>
      </c>
      <c r="F378" s="26" t="str">
        <f aca="false">F15</f>
        <v> Утвержденный план</v>
      </c>
      <c r="G378" s="26" t="str">
        <f aca="false">G15</f>
        <v>Факт
</v>
      </c>
      <c r="H378" s="26" t="str">
        <f aca="false">H15</f>
        <v> Утвержденный план</v>
      </c>
      <c r="I378" s="26" t="str">
        <f aca="false">I15</f>
        <v>
Предложение по корректировке  утвержденного плана</v>
      </c>
      <c r="J378" s="26" t="str">
        <f aca="false">J15</f>
        <v>План</v>
      </c>
      <c r="K378" s="26" t="str">
        <f aca="false">K15</f>
        <v>Предложение по корректировке  утвержденного плана)</v>
      </c>
      <c r="L378" s="26" t="str">
        <f aca="false">L15</f>
        <v> План</v>
      </c>
      <c r="M378" s="26" t="str">
        <f aca="false">M15</f>
        <v>Предложение по корректировке  утвержденного плана</v>
      </c>
      <c r="N378" s="26" t="str">
        <f aca="false">N15</f>
        <v>План </v>
      </c>
      <c r="O378" s="26" t="str">
        <f aca="false">O15</f>
        <v>Предложение по корректировке  утвержденного плана</v>
      </c>
      <c r="P378" s="26" t="str">
        <f aca="false">P15</f>
        <v> Утвержденный план</v>
      </c>
      <c r="Q378" s="26" t="str">
        <f aca="false">Q15</f>
        <v>Предложение по корректировке  утвержденного плана</v>
      </c>
      <c r="R378" s="37"/>
      <c r="S378" s="37"/>
    </row>
    <row r="379" s="80" customFormat="true" ht="15.75" hidden="false" customHeight="false" outlineLevel="0" collapsed="false">
      <c r="A379" s="78" t="n">
        <v>1</v>
      </c>
      <c r="B379" s="79" t="n">
        <v>2</v>
      </c>
      <c r="C379" s="79" t="n">
        <v>3</v>
      </c>
      <c r="D379" s="76" t="s">
        <v>42</v>
      </c>
      <c r="E379" s="76" t="s">
        <v>44</v>
      </c>
      <c r="F379" s="76" t="s">
        <v>45</v>
      </c>
      <c r="G379" s="76" t="s">
        <v>46</v>
      </c>
      <c r="H379" s="76" t="s">
        <v>47</v>
      </c>
      <c r="I379" s="23" t="s">
        <v>48</v>
      </c>
      <c r="J379" s="23" t="s">
        <v>49</v>
      </c>
      <c r="K379" s="23" t="s">
        <v>50</v>
      </c>
      <c r="L379" s="23" t="s">
        <v>51</v>
      </c>
      <c r="M379" s="23" t="s">
        <v>651</v>
      </c>
      <c r="N379" s="23" t="s">
        <v>53</v>
      </c>
      <c r="O379" s="76" t="s">
        <v>652</v>
      </c>
      <c r="P379" s="76" t="s">
        <v>653</v>
      </c>
      <c r="Q379" s="76" t="s">
        <v>654</v>
      </c>
      <c r="R379" s="37"/>
      <c r="S379" s="37"/>
    </row>
    <row r="380" customFormat="false" ht="30.75" hidden="false" customHeight="true" outlineLevel="0" collapsed="false">
      <c r="A380" s="81" t="s">
        <v>655</v>
      </c>
      <c r="B380" s="81"/>
      <c r="C380" s="54" t="s">
        <v>58</v>
      </c>
      <c r="D380" s="82" t="n">
        <f aca="false">D381+D440</f>
        <v>124.072767636</v>
      </c>
      <c r="E380" s="82" t="n">
        <f aca="false">E381+E440</f>
        <v>203.992438536</v>
      </c>
      <c r="F380" s="83" t="n">
        <f aca="false">F381+F440</f>
        <v>169.99115107075</v>
      </c>
      <c r="G380" s="82" t="n">
        <f aca="false">G381+G440</f>
        <v>166.381764534881</v>
      </c>
      <c r="H380" s="82" t="n">
        <f aca="false">H381+H440</f>
        <v>179.17068</v>
      </c>
      <c r="I380" s="82" t="n">
        <f aca="false">I381+I440</f>
        <v>181.9767308</v>
      </c>
      <c r="J380" s="82" t="n">
        <f aca="false">J381+J440</f>
        <v>584.865501051566</v>
      </c>
      <c r="K380" s="82" t="n">
        <f aca="false">K381+K440</f>
        <v>0</v>
      </c>
      <c r="L380" s="82" t="n">
        <f aca="false">L381+L440</f>
        <v>546.971283637393</v>
      </c>
      <c r="M380" s="82" t="n">
        <f aca="false">M381+M440</f>
        <v>0</v>
      </c>
      <c r="N380" s="82" t="n">
        <f aca="false">N381+N440</f>
        <v>488.384831575081</v>
      </c>
      <c r="O380" s="82" t="n">
        <f aca="false">O381+O440</f>
        <v>0</v>
      </c>
      <c r="P380" s="82" t="n">
        <f aca="false">P381+P440</f>
        <v>179.17068</v>
      </c>
      <c r="Q380" s="82" t="n">
        <f aca="false">Q381+Q440</f>
        <v>1802.19834706404</v>
      </c>
      <c r="R380" s="37"/>
      <c r="S380" s="37"/>
    </row>
    <row r="381" customFormat="false" ht="15" hidden="false" customHeight="false" outlineLevel="1" collapsed="false">
      <c r="A381" s="52" t="s">
        <v>56</v>
      </c>
      <c r="B381" s="84" t="s">
        <v>656</v>
      </c>
      <c r="C381" s="54" t="s">
        <v>58</v>
      </c>
      <c r="D381" s="82" t="n">
        <f aca="false">D382+D406+D434</f>
        <v>124.072767636</v>
      </c>
      <c r="E381" s="82" t="n">
        <f aca="false">E382+E406+E434</f>
        <v>203.992438536</v>
      </c>
      <c r="F381" s="83" t="n">
        <f aca="false">F382+F406+F434</f>
        <v>169.99115107075</v>
      </c>
      <c r="G381" s="82" t="n">
        <f aca="false">G382+G406+G434</f>
        <v>166.381764534881</v>
      </c>
      <c r="H381" s="82" t="n">
        <f aca="false">H382+H406+H434</f>
        <v>179.17068</v>
      </c>
      <c r="I381" s="82" t="n">
        <f aca="false">I382+I406+I434</f>
        <v>181.9767308</v>
      </c>
      <c r="J381" s="82" t="n">
        <f aca="false">J382+J406+J434</f>
        <v>584.865501051566</v>
      </c>
      <c r="K381" s="82" t="n">
        <f aca="false">K382+K406+K434</f>
        <v>0</v>
      </c>
      <c r="L381" s="82" t="n">
        <f aca="false">L382+L406+L434</f>
        <v>546.971283637393</v>
      </c>
      <c r="M381" s="82" t="n">
        <f aca="false">M382+M406+M434</f>
        <v>0</v>
      </c>
      <c r="N381" s="82" t="n">
        <f aca="false">N382+N406+N434</f>
        <v>488.384831575081</v>
      </c>
      <c r="O381" s="82" t="n">
        <f aca="false">O382+O406+O434</f>
        <v>0</v>
      </c>
      <c r="P381" s="82" t="n">
        <f aca="false">P382+P406+P434</f>
        <v>179.17068</v>
      </c>
      <c r="Q381" s="82" t="n">
        <f aca="false">Q382+Q406+Q434</f>
        <v>1802.19834706404</v>
      </c>
      <c r="R381" s="37"/>
      <c r="S381" s="37"/>
    </row>
    <row r="382" customFormat="false" ht="15" hidden="false" customHeight="false" outlineLevel="1" collapsed="false">
      <c r="A382" s="52" t="s">
        <v>59</v>
      </c>
      <c r="B382" s="85" t="s">
        <v>657</v>
      </c>
      <c r="C382" s="54" t="s">
        <v>58</v>
      </c>
      <c r="D382" s="82" t="n">
        <f aca="false">D401</f>
        <v>49.60520071</v>
      </c>
      <c r="E382" s="82" t="n">
        <f aca="false">E401</f>
        <v>93.45357416</v>
      </c>
      <c r="F382" s="83" t="n">
        <f aca="false">F401</f>
        <v>49.9085883787681</v>
      </c>
      <c r="G382" s="82" t="n">
        <f aca="false">G401</f>
        <v>41.1165890658052</v>
      </c>
      <c r="H382" s="83" t="n">
        <f aca="false">H401</f>
        <v>48.4599353988571</v>
      </c>
      <c r="I382" s="83" t="n">
        <f aca="false">I401</f>
        <v>39.1413713468733</v>
      </c>
      <c r="J382" s="82" t="n">
        <f aca="false">J401</f>
        <v>355.049136816022</v>
      </c>
      <c r="K382" s="82" t="n">
        <f aca="false">K401</f>
        <v>0</v>
      </c>
      <c r="L382" s="82" t="n">
        <f aca="false">L401</f>
        <v>282.655001945083</v>
      </c>
      <c r="M382" s="82" t="n">
        <f aca="false">M401</f>
        <v>0</v>
      </c>
      <c r="N382" s="82" t="n">
        <f aca="false">N401</f>
        <v>192.319396298633</v>
      </c>
      <c r="O382" s="82" t="n">
        <f aca="false">O401</f>
        <v>0</v>
      </c>
      <c r="P382" s="82" t="n">
        <f aca="false">P401</f>
        <v>48.4599353988571</v>
      </c>
      <c r="Q382" s="82" t="n">
        <f aca="false">Q401</f>
        <v>869.164906406611</v>
      </c>
      <c r="R382" s="37"/>
      <c r="S382" s="37"/>
    </row>
    <row r="383" customFormat="false" ht="31.5" hidden="false" customHeight="false" outlineLevel="1" collapsed="false">
      <c r="A383" s="52" t="s">
        <v>61</v>
      </c>
      <c r="B383" s="53" t="s">
        <v>658</v>
      </c>
      <c r="C383" s="54" t="s">
        <v>58</v>
      </c>
      <c r="D383" s="86" t="s">
        <v>160</v>
      </c>
      <c r="E383" s="86" t="s">
        <v>160</v>
      </c>
      <c r="F383" s="86" t="s">
        <v>160</v>
      </c>
      <c r="G383" s="86" t="s">
        <v>160</v>
      </c>
      <c r="H383" s="86" t="s">
        <v>160</v>
      </c>
      <c r="I383" s="86" t="s">
        <v>160</v>
      </c>
      <c r="J383" s="86" t="s">
        <v>160</v>
      </c>
      <c r="K383" s="86" t="s">
        <v>160</v>
      </c>
      <c r="L383" s="86" t="s">
        <v>160</v>
      </c>
      <c r="M383" s="86" t="s">
        <v>160</v>
      </c>
      <c r="N383" s="86" t="s">
        <v>160</v>
      </c>
      <c r="O383" s="86" t="s">
        <v>160</v>
      </c>
      <c r="P383" s="86" t="s">
        <v>160</v>
      </c>
      <c r="Q383" s="86" t="s">
        <v>160</v>
      </c>
      <c r="R383" s="37"/>
      <c r="S383" s="37"/>
    </row>
    <row r="384" customFormat="false" ht="15.75" hidden="false" customHeight="false" outlineLevel="1" collapsed="false">
      <c r="A384" s="52" t="s">
        <v>659</v>
      </c>
      <c r="B384" s="53" t="s">
        <v>660</v>
      </c>
      <c r="C384" s="54" t="s">
        <v>58</v>
      </c>
      <c r="D384" s="86" t="s">
        <v>160</v>
      </c>
      <c r="E384" s="86" t="s">
        <v>160</v>
      </c>
      <c r="F384" s="86" t="s">
        <v>160</v>
      </c>
      <c r="G384" s="86" t="s">
        <v>160</v>
      </c>
      <c r="H384" s="86" t="s">
        <v>160</v>
      </c>
      <c r="I384" s="86" t="s">
        <v>160</v>
      </c>
      <c r="J384" s="86" t="s">
        <v>160</v>
      </c>
      <c r="K384" s="86" t="s">
        <v>160</v>
      </c>
      <c r="L384" s="86" t="s">
        <v>160</v>
      </c>
      <c r="M384" s="86" t="s">
        <v>160</v>
      </c>
      <c r="N384" s="86" t="s">
        <v>160</v>
      </c>
      <c r="O384" s="86" t="s">
        <v>160</v>
      </c>
      <c r="P384" s="86" t="s">
        <v>160</v>
      </c>
      <c r="Q384" s="86" t="s">
        <v>160</v>
      </c>
      <c r="R384" s="37"/>
      <c r="S384" s="37"/>
    </row>
    <row r="385" customFormat="false" ht="26.85" hidden="false" customHeight="false" outlineLevel="1" collapsed="false">
      <c r="A385" s="52" t="s">
        <v>661</v>
      </c>
      <c r="B385" s="55" t="s">
        <v>62</v>
      </c>
      <c r="C385" s="54" t="s">
        <v>58</v>
      </c>
      <c r="D385" s="86" t="s">
        <v>160</v>
      </c>
      <c r="E385" s="86" t="s">
        <v>160</v>
      </c>
      <c r="F385" s="86" t="s">
        <v>160</v>
      </c>
      <c r="G385" s="86" t="s">
        <v>160</v>
      </c>
      <c r="H385" s="86" t="s">
        <v>160</v>
      </c>
      <c r="I385" s="86" t="s">
        <v>160</v>
      </c>
      <c r="J385" s="86" t="s">
        <v>160</v>
      </c>
      <c r="K385" s="86" t="s">
        <v>160</v>
      </c>
      <c r="L385" s="86" t="s">
        <v>160</v>
      </c>
      <c r="M385" s="86" t="s">
        <v>160</v>
      </c>
      <c r="N385" s="86" t="s">
        <v>160</v>
      </c>
      <c r="O385" s="86" t="s">
        <v>160</v>
      </c>
      <c r="P385" s="86" t="s">
        <v>160</v>
      </c>
      <c r="Q385" s="86" t="s">
        <v>160</v>
      </c>
      <c r="R385" s="37"/>
      <c r="S385" s="37"/>
    </row>
    <row r="386" customFormat="false" ht="26.85" hidden="false" customHeight="false" outlineLevel="1" collapsed="false">
      <c r="A386" s="52" t="s">
        <v>662</v>
      </c>
      <c r="B386" s="55" t="s">
        <v>64</v>
      </c>
      <c r="C386" s="54" t="s">
        <v>58</v>
      </c>
      <c r="D386" s="86" t="s">
        <v>160</v>
      </c>
      <c r="E386" s="86" t="s">
        <v>160</v>
      </c>
      <c r="F386" s="86" t="s">
        <v>160</v>
      </c>
      <c r="G386" s="86" t="s">
        <v>160</v>
      </c>
      <c r="H386" s="86" t="s">
        <v>160</v>
      </c>
      <c r="I386" s="86" t="s">
        <v>160</v>
      </c>
      <c r="J386" s="86" t="s">
        <v>160</v>
      </c>
      <c r="K386" s="86" t="s">
        <v>160</v>
      </c>
      <c r="L386" s="86" t="s">
        <v>160</v>
      </c>
      <c r="M386" s="86" t="s">
        <v>160</v>
      </c>
      <c r="N386" s="86" t="s">
        <v>160</v>
      </c>
      <c r="O386" s="86" t="s">
        <v>160</v>
      </c>
      <c r="P386" s="86" t="s">
        <v>160</v>
      </c>
      <c r="Q386" s="86" t="s">
        <v>160</v>
      </c>
      <c r="R386" s="37"/>
      <c r="S386" s="37"/>
    </row>
    <row r="387" customFormat="false" ht="26.85" hidden="false" customHeight="false" outlineLevel="1" collapsed="false">
      <c r="A387" s="52" t="s">
        <v>663</v>
      </c>
      <c r="B387" s="55" t="s">
        <v>66</v>
      </c>
      <c r="C387" s="54" t="s">
        <v>58</v>
      </c>
      <c r="D387" s="86" t="s">
        <v>160</v>
      </c>
      <c r="E387" s="86" t="s">
        <v>160</v>
      </c>
      <c r="F387" s="86" t="s">
        <v>160</v>
      </c>
      <c r="G387" s="86" t="s">
        <v>160</v>
      </c>
      <c r="H387" s="86" t="s">
        <v>160</v>
      </c>
      <c r="I387" s="86" t="s">
        <v>160</v>
      </c>
      <c r="J387" s="86" t="s">
        <v>160</v>
      </c>
      <c r="K387" s="86" t="s">
        <v>160</v>
      </c>
      <c r="L387" s="86" t="s">
        <v>160</v>
      </c>
      <c r="M387" s="86" t="s">
        <v>160</v>
      </c>
      <c r="N387" s="86" t="s">
        <v>160</v>
      </c>
      <c r="O387" s="86" t="s">
        <v>160</v>
      </c>
      <c r="P387" s="86" t="s">
        <v>160</v>
      </c>
      <c r="Q387" s="86" t="s">
        <v>160</v>
      </c>
      <c r="R387" s="37"/>
      <c r="S387" s="37"/>
    </row>
    <row r="388" customFormat="false" ht="15" hidden="false" customHeight="false" outlineLevel="1" collapsed="false">
      <c r="A388" s="52" t="s">
        <v>664</v>
      </c>
      <c r="B388" s="53" t="s">
        <v>665</v>
      </c>
      <c r="C388" s="54" t="s">
        <v>58</v>
      </c>
      <c r="D388" s="86" t="s">
        <v>160</v>
      </c>
      <c r="E388" s="86" t="s">
        <v>160</v>
      </c>
      <c r="F388" s="86" t="s">
        <v>160</v>
      </c>
      <c r="G388" s="86" t="s">
        <v>160</v>
      </c>
      <c r="H388" s="86" t="s">
        <v>160</v>
      </c>
      <c r="I388" s="86" t="s">
        <v>160</v>
      </c>
      <c r="J388" s="86" t="s">
        <v>160</v>
      </c>
      <c r="K388" s="86" t="s">
        <v>160</v>
      </c>
      <c r="L388" s="86" t="s">
        <v>160</v>
      </c>
      <c r="M388" s="86" t="s">
        <v>160</v>
      </c>
      <c r="N388" s="86" t="s">
        <v>160</v>
      </c>
      <c r="O388" s="86" t="s">
        <v>160</v>
      </c>
      <c r="P388" s="86" t="s">
        <v>160</v>
      </c>
      <c r="Q388" s="86" t="s">
        <v>160</v>
      </c>
      <c r="R388" s="37"/>
      <c r="S388" s="37"/>
    </row>
    <row r="389" customFormat="false" ht="15" hidden="false" customHeight="false" outlineLevel="1" collapsed="false">
      <c r="A389" s="52" t="s">
        <v>666</v>
      </c>
      <c r="B389" s="53" t="s">
        <v>667</v>
      </c>
      <c r="C389" s="54" t="s">
        <v>58</v>
      </c>
      <c r="D389" s="86" t="s">
        <v>160</v>
      </c>
      <c r="E389" s="86" t="s">
        <v>160</v>
      </c>
      <c r="F389" s="86" t="s">
        <v>160</v>
      </c>
      <c r="G389" s="86" t="s">
        <v>160</v>
      </c>
      <c r="H389" s="86" t="s">
        <v>160</v>
      </c>
      <c r="I389" s="86" t="s">
        <v>160</v>
      </c>
      <c r="J389" s="86" t="s">
        <v>160</v>
      </c>
      <c r="K389" s="86" t="s">
        <v>160</v>
      </c>
      <c r="L389" s="86" t="s">
        <v>160</v>
      </c>
      <c r="M389" s="86" t="s">
        <v>160</v>
      </c>
      <c r="N389" s="86" t="s">
        <v>160</v>
      </c>
      <c r="O389" s="86" t="s">
        <v>160</v>
      </c>
      <c r="P389" s="86" t="s">
        <v>160</v>
      </c>
      <c r="Q389" s="86" t="s">
        <v>160</v>
      </c>
      <c r="R389" s="37"/>
      <c r="S389" s="37"/>
    </row>
    <row r="390" customFormat="false" ht="15" hidden="false" customHeight="false" outlineLevel="1" collapsed="false">
      <c r="A390" s="52" t="s">
        <v>668</v>
      </c>
      <c r="B390" s="53" t="s">
        <v>669</v>
      </c>
      <c r="C390" s="54" t="s">
        <v>58</v>
      </c>
      <c r="D390" s="86" t="s">
        <v>160</v>
      </c>
      <c r="E390" s="86" t="s">
        <v>160</v>
      </c>
      <c r="F390" s="86" t="s">
        <v>160</v>
      </c>
      <c r="G390" s="86" t="s">
        <v>160</v>
      </c>
      <c r="H390" s="86" t="s">
        <v>160</v>
      </c>
      <c r="I390" s="86" t="s">
        <v>160</v>
      </c>
      <c r="J390" s="86" t="s">
        <v>160</v>
      </c>
      <c r="K390" s="86" t="s">
        <v>160</v>
      </c>
      <c r="L390" s="86" t="s">
        <v>160</v>
      </c>
      <c r="M390" s="86" t="s">
        <v>160</v>
      </c>
      <c r="N390" s="86" t="s">
        <v>160</v>
      </c>
      <c r="O390" s="86" t="s">
        <v>160</v>
      </c>
      <c r="P390" s="86" t="s">
        <v>160</v>
      </c>
      <c r="Q390" s="86" t="s">
        <v>160</v>
      </c>
      <c r="R390" s="37"/>
      <c r="S390" s="37"/>
    </row>
    <row r="391" customFormat="false" ht="15" hidden="false" customHeight="false" outlineLevel="1" collapsed="false">
      <c r="A391" s="52" t="s">
        <v>670</v>
      </c>
      <c r="B391" s="53" t="s">
        <v>671</v>
      </c>
      <c r="C391" s="54" t="s">
        <v>58</v>
      </c>
      <c r="D391" s="86" t="s">
        <v>160</v>
      </c>
      <c r="E391" s="86" t="s">
        <v>160</v>
      </c>
      <c r="F391" s="86" t="s">
        <v>160</v>
      </c>
      <c r="G391" s="86" t="s">
        <v>160</v>
      </c>
      <c r="H391" s="86" t="s">
        <v>160</v>
      </c>
      <c r="I391" s="86" t="s">
        <v>160</v>
      </c>
      <c r="J391" s="86" t="s">
        <v>160</v>
      </c>
      <c r="K391" s="86" t="s">
        <v>160</v>
      </c>
      <c r="L391" s="86" t="s">
        <v>160</v>
      </c>
      <c r="M391" s="86" t="s">
        <v>160</v>
      </c>
      <c r="N391" s="86" t="s">
        <v>160</v>
      </c>
      <c r="O391" s="86" t="s">
        <v>160</v>
      </c>
      <c r="P391" s="86" t="s">
        <v>160</v>
      </c>
      <c r="Q391" s="86" t="s">
        <v>160</v>
      </c>
      <c r="R391" s="37"/>
      <c r="S391" s="37"/>
    </row>
    <row r="392" customFormat="false" ht="31.5" hidden="false" customHeight="false" outlineLevel="1" collapsed="false">
      <c r="A392" s="52" t="s">
        <v>672</v>
      </c>
      <c r="B392" s="55" t="s">
        <v>673</v>
      </c>
      <c r="C392" s="54" t="s">
        <v>58</v>
      </c>
      <c r="D392" s="86" t="s">
        <v>160</v>
      </c>
      <c r="E392" s="86" t="s">
        <v>160</v>
      </c>
      <c r="F392" s="86" t="s">
        <v>160</v>
      </c>
      <c r="G392" s="86" t="s">
        <v>160</v>
      </c>
      <c r="H392" s="86" t="s">
        <v>160</v>
      </c>
      <c r="I392" s="86" t="s">
        <v>160</v>
      </c>
      <c r="J392" s="86" t="s">
        <v>160</v>
      </c>
      <c r="K392" s="86" t="s">
        <v>160</v>
      </c>
      <c r="L392" s="86" t="s">
        <v>160</v>
      </c>
      <c r="M392" s="86" t="s">
        <v>160</v>
      </c>
      <c r="N392" s="86" t="s">
        <v>160</v>
      </c>
      <c r="O392" s="86" t="s">
        <v>160</v>
      </c>
      <c r="P392" s="86" t="s">
        <v>160</v>
      </c>
      <c r="Q392" s="86" t="s">
        <v>160</v>
      </c>
      <c r="R392" s="37"/>
      <c r="S392" s="37"/>
    </row>
    <row r="393" customFormat="false" ht="15" hidden="false" customHeight="false" outlineLevel="1" collapsed="false">
      <c r="A393" s="52" t="s">
        <v>674</v>
      </c>
      <c r="B393" s="55" t="s">
        <v>675</v>
      </c>
      <c r="C393" s="54" t="s">
        <v>58</v>
      </c>
      <c r="D393" s="86" t="s">
        <v>160</v>
      </c>
      <c r="E393" s="86" t="s">
        <v>160</v>
      </c>
      <c r="F393" s="86" t="s">
        <v>160</v>
      </c>
      <c r="G393" s="86" t="s">
        <v>160</v>
      </c>
      <c r="H393" s="86" t="s">
        <v>160</v>
      </c>
      <c r="I393" s="86" t="s">
        <v>160</v>
      </c>
      <c r="J393" s="86" t="s">
        <v>160</v>
      </c>
      <c r="K393" s="86" t="s">
        <v>160</v>
      </c>
      <c r="L393" s="86" t="s">
        <v>160</v>
      </c>
      <c r="M393" s="86" t="s">
        <v>160</v>
      </c>
      <c r="N393" s="86" t="s">
        <v>160</v>
      </c>
      <c r="O393" s="86" t="s">
        <v>160</v>
      </c>
      <c r="P393" s="86" t="s">
        <v>160</v>
      </c>
      <c r="Q393" s="86" t="s">
        <v>160</v>
      </c>
      <c r="R393" s="37"/>
      <c r="S393" s="37"/>
    </row>
    <row r="394" customFormat="false" ht="15" hidden="false" customHeight="false" outlineLevel="1" collapsed="false">
      <c r="A394" s="52" t="s">
        <v>676</v>
      </c>
      <c r="B394" s="55" t="s">
        <v>677</v>
      </c>
      <c r="C394" s="54" t="s">
        <v>58</v>
      </c>
      <c r="D394" s="86" t="s">
        <v>160</v>
      </c>
      <c r="E394" s="86" t="s">
        <v>160</v>
      </c>
      <c r="F394" s="86" t="s">
        <v>160</v>
      </c>
      <c r="G394" s="86" t="s">
        <v>160</v>
      </c>
      <c r="H394" s="86" t="s">
        <v>160</v>
      </c>
      <c r="I394" s="86" t="s">
        <v>160</v>
      </c>
      <c r="J394" s="86" t="s">
        <v>160</v>
      </c>
      <c r="K394" s="86" t="s">
        <v>160</v>
      </c>
      <c r="L394" s="86" t="s">
        <v>160</v>
      </c>
      <c r="M394" s="86" t="s">
        <v>160</v>
      </c>
      <c r="N394" s="86" t="s">
        <v>160</v>
      </c>
      <c r="O394" s="86" t="s">
        <v>160</v>
      </c>
      <c r="P394" s="86" t="s">
        <v>160</v>
      </c>
      <c r="Q394" s="86" t="s">
        <v>160</v>
      </c>
      <c r="R394" s="37"/>
      <c r="S394" s="37"/>
    </row>
    <row r="395" customFormat="false" ht="15" hidden="false" customHeight="false" outlineLevel="1" collapsed="false">
      <c r="A395" s="52" t="s">
        <v>678</v>
      </c>
      <c r="B395" s="55" t="s">
        <v>675</v>
      </c>
      <c r="C395" s="54" t="s">
        <v>58</v>
      </c>
      <c r="D395" s="86" t="s">
        <v>160</v>
      </c>
      <c r="E395" s="86" t="s">
        <v>160</v>
      </c>
      <c r="F395" s="86" t="s">
        <v>160</v>
      </c>
      <c r="G395" s="86" t="s">
        <v>160</v>
      </c>
      <c r="H395" s="86" t="s">
        <v>160</v>
      </c>
      <c r="I395" s="86" t="s">
        <v>160</v>
      </c>
      <c r="J395" s="86" t="s">
        <v>160</v>
      </c>
      <c r="K395" s="86" t="s">
        <v>160</v>
      </c>
      <c r="L395" s="86" t="s">
        <v>160</v>
      </c>
      <c r="M395" s="86" t="s">
        <v>160</v>
      </c>
      <c r="N395" s="86" t="s">
        <v>160</v>
      </c>
      <c r="O395" s="86" t="s">
        <v>160</v>
      </c>
      <c r="P395" s="86" t="s">
        <v>160</v>
      </c>
      <c r="Q395" s="86" t="s">
        <v>160</v>
      </c>
      <c r="R395" s="37"/>
      <c r="S395" s="37"/>
    </row>
    <row r="396" customFormat="false" ht="15" hidden="false" customHeight="false" outlineLevel="1" collapsed="false">
      <c r="A396" s="52" t="s">
        <v>679</v>
      </c>
      <c r="B396" s="53" t="s">
        <v>680</v>
      </c>
      <c r="C396" s="54" t="s">
        <v>58</v>
      </c>
      <c r="D396" s="86" t="s">
        <v>160</v>
      </c>
      <c r="E396" s="86" t="s">
        <v>160</v>
      </c>
      <c r="F396" s="86" t="s">
        <v>160</v>
      </c>
      <c r="G396" s="86" t="s">
        <v>160</v>
      </c>
      <c r="H396" s="86" t="s">
        <v>160</v>
      </c>
      <c r="I396" s="86" t="s">
        <v>160</v>
      </c>
      <c r="J396" s="86" t="s">
        <v>160</v>
      </c>
      <c r="K396" s="86" t="s">
        <v>160</v>
      </c>
      <c r="L396" s="86" t="s">
        <v>160</v>
      </c>
      <c r="M396" s="86" t="s">
        <v>160</v>
      </c>
      <c r="N396" s="86" t="s">
        <v>160</v>
      </c>
      <c r="O396" s="86" t="s">
        <v>160</v>
      </c>
      <c r="P396" s="86" t="s">
        <v>160</v>
      </c>
      <c r="Q396" s="86" t="s">
        <v>160</v>
      </c>
      <c r="R396" s="37"/>
      <c r="S396" s="37"/>
    </row>
    <row r="397" customFormat="false" ht="15" hidden="false" customHeight="false" outlineLevel="1" collapsed="false">
      <c r="A397" s="52" t="s">
        <v>681</v>
      </c>
      <c r="B397" s="53" t="s">
        <v>481</v>
      </c>
      <c r="C397" s="54" t="s">
        <v>58</v>
      </c>
      <c r="D397" s="86" t="s">
        <v>160</v>
      </c>
      <c r="E397" s="86" t="s">
        <v>160</v>
      </c>
      <c r="F397" s="86" t="s">
        <v>160</v>
      </c>
      <c r="G397" s="86" t="s">
        <v>160</v>
      </c>
      <c r="H397" s="86" t="s">
        <v>160</v>
      </c>
      <c r="I397" s="86" t="s">
        <v>160</v>
      </c>
      <c r="J397" s="86" t="s">
        <v>160</v>
      </c>
      <c r="K397" s="86" t="s">
        <v>160</v>
      </c>
      <c r="L397" s="86" t="s">
        <v>160</v>
      </c>
      <c r="M397" s="86" t="s">
        <v>160</v>
      </c>
      <c r="N397" s="86" t="s">
        <v>160</v>
      </c>
      <c r="O397" s="86" t="s">
        <v>160</v>
      </c>
      <c r="P397" s="86" t="s">
        <v>160</v>
      </c>
      <c r="Q397" s="86" t="s">
        <v>160</v>
      </c>
      <c r="R397" s="37"/>
      <c r="S397" s="37"/>
    </row>
    <row r="398" customFormat="false" ht="31.5" hidden="false" customHeight="false" outlineLevel="1" collapsed="false">
      <c r="A398" s="52" t="s">
        <v>682</v>
      </c>
      <c r="B398" s="53" t="s">
        <v>683</v>
      </c>
      <c r="C398" s="54" t="s">
        <v>58</v>
      </c>
      <c r="D398" s="86" t="s">
        <v>160</v>
      </c>
      <c r="E398" s="86" t="s">
        <v>160</v>
      </c>
      <c r="F398" s="86" t="s">
        <v>160</v>
      </c>
      <c r="G398" s="86" t="s">
        <v>160</v>
      </c>
      <c r="H398" s="86" t="s">
        <v>160</v>
      </c>
      <c r="I398" s="86" t="s">
        <v>160</v>
      </c>
      <c r="J398" s="86" t="s">
        <v>160</v>
      </c>
      <c r="K398" s="86" t="s">
        <v>160</v>
      </c>
      <c r="L398" s="86" t="s">
        <v>160</v>
      </c>
      <c r="M398" s="86" t="s">
        <v>160</v>
      </c>
      <c r="N398" s="86" t="s">
        <v>160</v>
      </c>
      <c r="O398" s="86" t="s">
        <v>160</v>
      </c>
      <c r="P398" s="86" t="s">
        <v>160</v>
      </c>
      <c r="Q398" s="86" t="s">
        <v>160</v>
      </c>
      <c r="R398" s="37"/>
      <c r="S398" s="37"/>
    </row>
    <row r="399" customFormat="false" ht="18" hidden="false" customHeight="true" outlineLevel="1" collapsed="false">
      <c r="A399" s="52" t="s">
        <v>684</v>
      </c>
      <c r="B399" s="55" t="s">
        <v>82</v>
      </c>
      <c r="C399" s="54" t="s">
        <v>58</v>
      </c>
      <c r="D399" s="86" t="s">
        <v>160</v>
      </c>
      <c r="E399" s="86" t="s">
        <v>160</v>
      </c>
      <c r="F399" s="86" t="s">
        <v>160</v>
      </c>
      <c r="G399" s="86" t="s">
        <v>160</v>
      </c>
      <c r="H399" s="86" t="s">
        <v>160</v>
      </c>
      <c r="I399" s="86" t="s">
        <v>160</v>
      </c>
      <c r="J399" s="86" t="s">
        <v>160</v>
      </c>
      <c r="K399" s="86" t="s">
        <v>160</v>
      </c>
      <c r="L399" s="86" t="s">
        <v>160</v>
      </c>
      <c r="M399" s="86" t="s">
        <v>160</v>
      </c>
      <c r="N399" s="86" t="s">
        <v>160</v>
      </c>
      <c r="O399" s="86" t="s">
        <v>160</v>
      </c>
      <c r="P399" s="86" t="s">
        <v>160</v>
      </c>
      <c r="Q399" s="86" t="s">
        <v>160</v>
      </c>
      <c r="R399" s="37"/>
      <c r="S399" s="37"/>
    </row>
    <row r="400" customFormat="false" ht="18" hidden="false" customHeight="true" outlineLevel="1" collapsed="false">
      <c r="A400" s="52" t="s">
        <v>685</v>
      </c>
      <c r="B400" s="56" t="s">
        <v>84</v>
      </c>
      <c r="C400" s="54" t="s">
        <v>58</v>
      </c>
      <c r="D400" s="86" t="s">
        <v>160</v>
      </c>
      <c r="E400" s="86" t="s">
        <v>160</v>
      </c>
      <c r="F400" s="86" t="s">
        <v>160</v>
      </c>
      <c r="G400" s="86" t="s">
        <v>160</v>
      </c>
      <c r="H400" s="86" t="s">
        <v>160</v>
      </c>
      <c r="I400" s="86" t="s">
        <v>160</v>
      </c>
      <c r="J400" s="86" t="s">
        <v>160</v>
      </c>
      <c r="K400" s="86" t="s">
        <v>160</v>
      </c>
      <c r="L400" s="86" t="s">
        <v>160</v>
      </c>
      <c r="M400" s="86" t="s">
        <v>160</v>
      </c>
      <c r="N400" s="86" t="s">
        <v>160</v>
      </c>
      <c r="O400" s="86" t="s">
        <v>160</v>
      </c>
      <c r="P400" s="86" t="s">
        <v>160</v>
      </c>
      <c r="Q400" s="86" t="s">
        <v>160</v>
      </c>
      <c r="R400" s="37"/>
      <c r="S400" s="37"/>
    </row>
    <row r="401" customFormat="false" ht="26.85" hidden="false" customHeight="false" outlineLevel="1" collapsed="false">
      <c r="A401" s="52" t="s">
        <v>63</v>
      </c>
      <c r="B401" s="53" t="s">
        <v>686</v>
      </c>
      <c r="C401" s="54" t="s">
        <v>58</v>
      </c>
      <c r="D401" s="82" t="n">
        <f aca="false">D404</f>
        <v>49.60520071</v>
      </c>
      <c r="E401" s="82" t="n">
        <f aca="false">E404</f>
        <v>93.45357416</v>
      </c>
      <c r="F401" s="83" t="n">
        <f aca="false">F404</f>
        <v>49.9085883787681</v>
      </c>
      <c r="G401" s="82" t="n">
        <f aca="false">G404</f>
        <v>41.1165890658052</v>
      </c>
      <c r="H401" s="83" t="n">
        <f aca="false">H404</f>
        <v>48.4599353988571</v>
      </c>
      <c r="I401" s="83" t="n">
        <f aca="false">I404</f>
        <v>39.1413713468733</v>
      </c>
      <c r="J401" s="82" t="n">
        <f aca="false">J404</f>
        <v>355.049136816022</v>
      </c>
      <c r="K401" s="82" t="n">
        <f aca="false">K404</f>
        <v>0</v>
      </c>
      <c r="L401" s="82" t="n">
        <f aca="false">L404</f>
        <v>282.655001945083</v>
      </c>
      <c r="M401" s="82" t="n">
        <f aca="false">M404</f>
        <v>0</v>
      </c>
      <c r="N401" s="82" t="n">
        <f aca="false">N404</f>
        <v>192.319396298633</v>
      </c>
      <c r="O401" s="82" t="n">
        <f aca="false">O404</f>
        <v>0</v>
      </c>
      <c r="P401" s="82" t="n">
        <f aca="false">P404</f>
        <v>48.4599353988571</v>
      </c>
      <c r="Q401" s="82" t="n">
        <f aca="false">Q404</f>
        <v>869.164906406611</v>
      </c>
      <c r="R401" s="37"/>
      <c r="S401" s="37"/>
    </row>
    <row r="402" customFormat="false" ht="26.85" hidden="false" customHeight="false" outlineLevel="1" collapsed="false">
      <c r="A402" s="52" t="s">
        <v>687</v>
      </c>
      <c r="B402" s="53" t="s">
        <v>62</v>
      </c>
      <c r="C402" s="54" t="s">
        <v>58</v>
      </c>
      <c r="D402" s="87" t="s">
        <v>160</v>
      </c>
      <c r="E402" s="87" t="s">
        <v>160</v>
      </c>
      <c r="F402" s="87" t="s">
        <v>160</v>
      </c>
      <c r="G402" s="87" t="s">
        <v>160</v>
      </c>
      <c r="H402" s="87" t="s">
        <v>160</v>
      </c>
      <c r="I402" s="87" t="s">
        <v>160</v>
      </c>
      <c r="J402" s="87" t="s">
        <v>160</v>
      </c>
      <c r="K402" s="87" t="s">
        <v>160</v>
      </c>
      <c r="L402" s="87" t="s">
        <v>160</v>
      </c>
      <c r="M402" s="87" t="s">
        <v>160</v>
      </c>
      <c r="N402" s="87" t="s">
        <v>160</v>
      </c>
      <c r="O402" s="87" t="s">
        <v>160</v>
      </c>
      <c r="P402" s="87" t="s">
        <v>160</v>
      </c>
      <c r="Q402" s="87" t="s">
        <v>160</v>
      </c>
      <c r="R402" s="37"/>
      <c r="S402" s="37"/>
    </row>
    <row r="403" customFormat="false" ht="26.85" hidden="false" customHeight="false" outlineLevel="1" collapsed="false">
      <c r="A403" s="52" t="s">
        <v>688</v>
      </c>
      <c r="B403" s="53" t="s">
        <v>64</v>
      </c>
      <c r="C403" s="54" t="s">
        <v>58</v>
      </c>
      <c r="D403" s="87" t="s">
        <v>160</v>
      </c>
      <c r="E403" s="87" t="s">
        <v>160</v>
      </c>
      <c r="F403" s="87" t="s">
        <v>160</v>
      </c>
      <c r="G403" s="87" t="s">
        <v>160</v>
      </c>
      <c r="H403" s="87" t="s">
        <v>160</v>
      </c>
      <c r="I403" s="87" t="s">
        <v>160</v>
      </c>
      <c r="J403" s="87" t="s">
        <v>160</v>
      </c>
      <c r="K403" s="87" t="s">
        <v>160</v>
      </c>
      <c r="L403" s="87" t="s">
        <v>160</v>
      </c>
      <c r="M403" s="87" t="s">
        <v>160</v>
      </c>
      <c r="N403" s="87" t="s">
        <v>160</v>
      </c>
      <c r="O403" s="87" t="s">
        <v>160</v>
      </c>
      <c r="P403" s="87" t="s">
        <v>160</v>
      </c>
      <c r="Q403" s="87" t="s">
        <v>160</v>
      </c>
      <c r="R403" s="37"/>
      <c r="S403" s="37"/>
    </row>
    <row r="404" customFormat="false" ht="26.85" hidden="false" customHeight="false" outlineLevel="1" collapsed="false">
      <c r="A404" s="52" t="s">
        <v>689</v>
      </c>
      <c r="B404" s="53" t="s">
        <v>66</v>
      </c>
      <c r="C404" s="54" t="s">
        <v>58</v>
      </c>
      <c r="D404" s="82" t="n">
        <f aca="false">D161</f>
        <v>49.60520071</v>
      </c>
      <c r="E404" s="82" t="n">
        <f aca="false">E161</f>
        <v>93.45357416</v>
      </c>
      <c r="F404" s="83" t="n">
        <f aca="false">F161</f>
        <v>49.9085883787681</v>
      </c>
      <c r="G404" s="82" t="n">
        <f aca="false">G161</f>
        <v>41.1165890658052</v>
      </c>
      <c r="H404" s="83" t="n">
        <f aca="false">H161</f>
        <v>48.4599353988571</v>
      </c>
      <c r="I404" s="82" t="n">
        <f aca="false">I161</f>
        <v>39.1413713468733</v>
      </c>
      <c r="J404" s="82" t="n">
        <f aca="false">J161</f>
        <v>355.049136816022</v>
      </c>
      <c r="K404" s="82" t="n">
        <f aca="false">K161</f>
        <v>0</v>
      </c>
      <c r="L404" s="82" t="n">
        <f aca="false">L161</f>
        <v>282.655001945083</v>
      </c>
      <c r="M404" s="82" t="n">
        <f aca="false">M161</f>
        <v>0</v>
      </c>
      <c r="N404" s="82" t="n">
        <f aca="false">N161</f>
        <v>192.319396298633</v>
      </c>
      <c r="O404" s="82" t="n">
        <f aca="false">O161</f>
        <v>0</v>
      </c>
      <c r="P404" s="83" t="n">
        <f aca="false">H404</f>
        <v>48.4599353988571</v>
      </c>
      <c r="Q404" s="83" t="n">
        <f aca="false">I404+J404+L404+N404</f>
        <v>869.164906406611</v>
      </c>
      <c r="R404" s="37"/>
      <c r="S404" s="37"/>
    </row>
    <row r="405" customFormat="false" ht="15" hidden="false" customHeight="false" outlineLevel="1" collapsed="false">
      <c r="A405" s="52" t="s">
        <v>65</v>
      </c>
      <c r="B405" s="53" t="s">
        <v>690</v>
      </c>
      <c r="C405" s="54" t="s">
        <v>58</v>
      </c>
      <c r="D405" s="87" t="s">
        <v>160</v>
      </c>
      <c r="E405" s="87" t="s">
        <v>160</v>
      </c>
      <c r="F405" s="87" t="s">
        <v>160</v>
      </c>
      <c r="G405" s="87" t="s">
        <v>160</v>
      </c>
      <c r="H405" s="87" t="s">
        <v>160</v>
      </c>
      <c r="I405" s="87" t="s">
        <v>160</v>
      </c>
      <c r="J405" s="87" t="s">
        <v>160</v>
      </c>
      <c r="K405" s="87" t="s">
        <v>160</v>
      </c>
      <c r="L405" s="87" t="s">
        <v>160</v>
      </c>
      <c r="M405" s="87" t="s">
        <v>160</v>
      </c>
      <c r="N405" s="87" t="s">
        <v>160</v>
      </c>
      <c r="O405" s="87" t="s">
        <v>160</v>
      </c>
      <c r="P405" s="87" t="s">
        <v>160</v>
      </c>
      <c r="Q405" s="87" t="s">
        <v>160</v>
      </c>
      <c r="R405" s="37"/>
      <c r="S405" s="37"/>
    </row>
    <row r="406" customFormat="false" ht="15" hidden="false" customHeight="false" outlineLevel="1" collapsed="false">
      <c r="A406" s="52" t="s">
        <v>67</v>
      </c>
      <c r="B406" s="85" t="s">
        <v>691</v>
      </c>
      <c r="C406" s="54" t="s">
        <v>58</v>
      </c>
      <c r="D406" s="82" t="n">
        <f aca="false">D407+D420+D421</f>
        <v>53.78877232</v>
      </c>
      <c r="E406" s="82" t="n">
        <f aca="false">E407+E420+E421</f>
        <v>76.54012462</v>
      </c>
      <c r="F406" s="83" t="n">
        <f aca="false">F407+F420+F421</f>
        <v>91.75070418</v>
      </c>
      <c r="G406" s="82" t="n">
        <f aca="false">G407+G420+G421</f>
        <v>100.54166546</v>
      </c>
      <c r="H406" s="83" t="n">
        <f aca="false">H407+H420+H421</f>
        <v>100.848964601143</v>
      </c>
      <c r="I406" s="83" t="n">
        <f aca="false">I407+I420+I421</f>
        <v>110.167528653127</v>
      </c>
      <c r="J406" s="82" t="n">
        <f aca="false">J407+J420+J421</f>
        <v>124.845771235426</v>
      </c>
      <c r="K406" s="82" t="n">
        <f aca="false">K407+K420+K421</f>
        <v>0</v>
      </c>
      <c r="L406" s="82" t="n">
        <f aca="false">L407+L420+L421</f>
        <v>166.190777035819</v>
      </c>
      <c r="M406" s="82" t="n">
        <f aca="false">M407+M420+M421</f>
        <v>0</v>
      </c>
      <c r="N406" s="82" t="n">
        <f aca="false">N407+N420+N421</f>
        <v>208.481289651274</v>
      </c>
      <c r="O406" s="82" t="n">
        <f aca="false">O407+O420+O421</f>
        <v>0</v>
      </c>
      <c r="P406" s="82" t="n">
        <f aca="false">P407+P420+P421</f>
        <v>100.848964601143</v>
      </c>
      <c r="Q406" s="82" t="n">
        <f aca="false">Q407+Q420+Q421</f>
        <v>609.685366575646</v>
      </c>
      <c r="R406" s="37"/>
      <c r="S406" s="37"/>
    </row>
    <row r="407" customFormat="false" ht="31.5" hidden="false" customHeight="false" outlineLevel="1" collapsed="false">
      <c r="A407" s="52" t="s">
        <v>692</v>
      </c>
      <c r="B407" s="53" t="s">
        <v>693</v>
      </c>
      <c r="C407" s="54" t="s">
        <v>58</v>
      </c>
      <c r="D407" s="82" t="n">
        <f aca="false">D415</f>
        <v>53.78877232</v>
      </c>
      <c r="E407" s="82" t="n">
        <f aca="false">E415</f>
        <v>76.54012462</v>
      </c>
      <c r="F407" s="83" t="n">
        <f aca="false">F415</f>
        <v>91.75070418</v>
      </c>
      <c r="G407" s="82" t="n">
        <f aca="false">G415</f>
        <v>100.54166546</v>
      </c>
      <c r="H407" s="83" t="n">
        <f aca="false">H415</f>
        <v>100.848964601143</v>
      </c>
      <c r="I407" s="83" t="n">
        <f aca="false">I415</f>
        <v>110.167528653127</v>
      </c>
      <c r="J407" s="82" t="n">
        <f aca="false">J415</f>
        <v>124.845771235426</v>
      </c>
      <c r="K407" s="82" t="n">
        <f aca="false">K415</f>
        <v>0</v>
      </c>
      <c r="L407" s="82" t="n">
        <f aca="false">L415</f>
        <v>166.190777035819</v>
      </c>
      <c r="M407" s="82" t="n">
        <f aca="false">M415</f>
        <v>0</v>
      </c>
      <c r="N407" s="82" t="n">
        <f aca="false">N415</f>
        <v>208.481289651274</v>
      </c>
      <c r="O407" s="82" t="n">
        <f aca="false">O415</f>
        <v>0</v>
      </c>
      <c r="P407" s="82" t="n">
        <f aca="false">P415</f>
        <v>100.848964601143</v>
      </c>
      <c r="Q407" s="82" t="n">
        <f aca="false">Q415</f>
        <v>609.685366575646</v>
      </c>
      <c r="R407" s="37"/>
      <c r="S407" s="37"/>
    </row>
    <row r="408" customFormat="false" ht="15.75" hidden="false" customHeight="false" outlineLevel="1" collapsed="false">
      <c r="A408" s="52" t="s">
        <v>694</v>
      </c>
      <c r="B408" s="53" t="s">
        <v>695</v>
      </c>
      <c r="C408" s="54" t="s">
        <v>58</v>
      </c>
      <c r="D408" s="87" t="s">
        <v>160</v>
      </c>
      <c r="E408" s="87" t="s">
        <v>160</v>
      </c>
      <c r="F408" s="87" t="s">
        <v>160</v>
      </c>
      <c r="G408" s="87" t="s">
        <v>160</v>
      </c>
      <c r="H408" s="87" t="s">
        <v>160</v>
      </c>
      <c r="I408" s="87" t="s">
        <v>160</v>
      </c>
      <c r="J408" s="87" t="s">
        <v>160</v>
      </c>
      <c r="K408" s="87" t="s">
        <v>160</v>
      </c>
      <c r="L408" s="87" t="s">
        <v>160</v>
      </c>
      <c r="M408" s="87" t="s">
        <v>160</v>
      </c>
      <c r="N408" s="87" t="s">
        <v>160</v>
      </c>
      <c r="O408" s="87" t="s">
        <v>160</v>
      </c>
      <c r="P408" s="87" t="s">
        <v>160</v>
      </c>
      <c r="Q408" s="87" t="s">
        <v>160</v>
      </c>
      <c r="R408" s="37"/>
      <c r="S408" s="37"/>
    </row>
    <row r="409" customFormat="false" ht="26.85" hidden="false" customHeight="false" outlineLevel="1" collapsed="false">
      <c r="A409" s="52" t="s">
        <v>696</v>
      </c>
      <c r="B409" s="53" t="s">
        <v>62</v>
      </c>
      <c r="C409" s="54" t="s">
        <v>58</v>
      </c>
      <c r="D409" s="87" t="s">
        <v>160</v>
      </c>
      <c r="E409" s="87" t="s">
        <v>160</v>
      </c>
      <c r="F409" s="87" t="s">
        <v>160</v>
      </c>
      <c r="G409" s="87" t="s">
        <v>160</v>
      </c>
      <c r="H409" s="87" t="s">
        <v>160</v>
      </c>
      <c r="I409" s="87" t="s">
        <v>160</v>
      </c>
      <c r="J409" s="87" t="s">
        <v>160</v>
      </c>
      <c r="K409" s="87" t="s">
        <v>160</v>
      </c>
      <c r="L409" s="87" t="s">
        <v>160</v>
      </c>
      <c r="M409" s="87" t="s">
        <v>160</v>
      </c>
      <c r="N409" s="87" t="s">
        <v>160</v>
      </c>
      <c r="O409" s="87" t="s">
        <v>160</v>
      </c>
      <c r="P409" s="87" t="s">
        <v>160</v>
      </c>
      <c r="Q409" s="87" t="s">
        <v>160</v>
      </c>
      <c r="R409" s="37"/>
      <c r="S409" s="37"/>
    </row>
    <row r="410" customFormat="false" ht="26.85" hidden="false" customHeight="false" outlineLevel="1" collapsed="false">
      <c r="A410" s="52" t="s">
        <v>697</v>
      </c>
      <c r="B410" s="53" t="s">
        <v>64</v>
      </c>
      <c r="C410" s="54" t="s">
        <v>58</v>
      </c>
      <c r="D410" s="87" t="s">
        <v>160</v>
      </c>
      <c r="E410" s="87" t="s">
        <v>160</v>
      </c>
      <c r="F410" s="87" t="s">
        <v>160</v>
      </c>
      <c r="G410" s="87" t="s">
        <v>160</v>
      </c>
      <c r="H410" s="87" t="s">
        <v>160</v>
      </c>
      <c r="I410" s="87" t="s">
        <v>160</v>
      </c>
      <c r="J410" s="87" t="s">
        <v>160</v>
      </c>
      <c r="K410" s="87" t="s">
        <v>160</v>
      </c>
      <c r="L410" s="87" t="s">
        <v>160</v>
      </c>
      <c r="M410" s="87" t="s">
        <v>160</v>
      </c>
      <c r="N410" s="87" t="s">
        <v>160</v>
      </c>
      <c r="O410" s="87" t="s">
        <v>160</v>
      </c>
      <c r="P410" s="87" t="s">
        <v>160</v>
      </c>
      <c r="Q410" s="87" t="s">
        <v>160</v>
      </c>
      <c r="R410" s="37"/>
      <c r="S410" s="37"/>
    </row>
    <row r="411" customFormat="false" ht="26.85" hidden="false" customHeight="false" outlineLevel="1" collapsed="false">
      <c r="A411" s="52" t="s">
        <v>698</v>
      </c>
      <c r="B411" s="53" t="s">
        <v>66</v>
      </c>
      <c r="C411" s="54" t="s">
        <v>58</v>
      </c>
      <c r="D411" s="87" t="s">
        <v>160</v>
      </c>
      <c r="E411" s="87" t="s">
        <v>160</v>
      </c>
      <c r="F411" s="87" t="s">
        <v>160</v>
      </c>
      <c r="G411" s="87" t="s">
        <v>160</v>
      </c>
      <c r="H411" s="87" t="s">
        <v>160</v>
      </c>
      <c r="I411" s="87" t="s">
        <v>160</v>
      </c>
      <c r="J411" s="87" t="s">
        <v>160</v>
      </c>
      <c r="K411" s="87" t="s">
        <v>160</v>
      </c>
      <c r="L411" s="87" t="s">
        <v>160</v>
      </c>
      <c r="M411" s="87" t="s">
        <v>160</v>
      </c>
      <c r="N411" s="87" t="s">
        <v>160</v>
      </c>
      <c r="O411" s="87" t="s">
        <v>160</v>
      </c>
      <c r="P411" s="87" t="s">
        <v>160</v>
      </c>
      <c r="Q411" s="87" t="s">
        <v>160</v>
      </c>
      <c r="R411" s="37"/>
      <c r="S411" s="37"/>
    </row>
    <row r="412" customFormat="false" ht="15" hidden="false" customHeight="false" outlineLevel="1" collapsed="false">
      <c r="A412" s="52" t="s">
        <v>699</v>
      </c>
      <c r="B412" s="53" t="s">
        <v>466</v>
      </c>
      <c r="C412" s="54" t="s">
        <v>58</v>
      </c>
      <c r="D412" s="87" t="s">
        <v>160</v>
      </c>
      <c r="E412" s="87" t="s">
        <v>160</v>
      </c>
      <c r="F412" s="87" t="s">
        <v>160</v>
      </c>
      <c r="G412" s="87" t="s">
        <v>160</v>
      </c>
      <c r="H412" s="87" t="s">
        <v>160</v>
      </c>
      <c r="I412" s="87" t="s">
        <v>160</v>
      </c>
      <c r="J412" s="87" t="s">
        <v>160</v>
      </c>
      <c r="K412" s="87" t="s">
        <v>160</v>
      </c>
      <c r="L412" s="87" t="s">
        <v>160</v>
      </c>
      <c r="M412" s="87" t="s">
        <v>160</v>
      </c>
      <c r="N412" s="87" t="s">
        <v>160</v>
      </c>
      <c r="O412" s="87" t="s">
        <v>160</v>
      </c>
      <c r="P412" s="87" t="s">
        <v>160</v>
      </c>
      <c r="Q412" s="87" t="s">
        <v>160</v>
      </c>
      <c r="R412" s="37"/>
      <c r="S412" s="37"/>
    </row>
    <row r="413" customFormat="false" ht="15" hidden="false" customHeight="false" outlineLevel="1" collapsed="false">
      <c r="A413" s="52" t="s">
        <v>700</v>
      </c>
      <c r="B413" s="53" t="s">
        <v>469</v>
      </c>
      <c r="C413" s="54" t="s">
        <v>58</v>
      </c>
      <c r="D413" s="87" t="s">
        <v>160</v>
      </c>
      <c r="E413" s="87" t="s">
        <v>160</v>
      </c>
      <c r="F413" s="87" t="s">
        <v>160</v>
      </c>
      <c r="G413" s="87" t="s">
        <v>160</v>
      </c>
      <c r="H413" s="87" t="s">
        <v>160</v>
      </c>
      <c r="I413" s="87" t="s">
        <v>160</v>
      </c>
      <c r="J413" s="87" t="s">
        <v>160</v>
      </c>
      <c r="K413" s="87" t="s">
        <v>160</v>
      </c>
      <c r="L413" s="87" t="s">
        <v>160</v>
      </c>
      <c r="M413" s="87" t="s">
        <v>160</v>
      </c>
      <c r="N413" s="87" t="s">
        <v>160</v>
      </c>
      <c r="O413" s="87" t="s">
        <v>160</v>
      </c>
      <c r="P413" s="87" t="s">
        <v>160</v>
      </c>
      <c r="Q413" s="87" t="s">
        <v>160</v>
      </c>
      <c r="R413" s="37"/>
      <c r="S413" s="37"/>
    </row>
    <row r="414" customFormat="false" ht="15" hidden="false" customHeight="false" outlineLevel="1" collapsed="false">
      <c r="A414" s="52" t="s">
        <v>701</v>
      </c>
      <c r="B414" s="53" t="s">
        <v>472</v>
      </c>
      <c r="C414" s="54" t="s">
        <v>58</v>
      </c>
      <c r="D414" s="87" t="s">
        <v>160</v>
      </c>
      <c r="E414" s="87" t="s">
        <v>160</v>
      </c>
      <c r="F414" s="87" t="s">
        <v>160</v>
      </c>
      <c r="G414" s="87" t="s">
        <v>160</v>
      </c>
      <c r="H414" s="87" t="s">
        <v>160</v>
      </c>
      <c r="I414" s="87" t="s">
        <v>160</v>
      </c>
      <c r="J414" s="87" t="s">
        <v>160</v>
      </c>
      <c r="K414" s="87" t="s">
        <v>160</v>
      </c>
      <c r="L414" s="87" t="s">
        <v>160</v>
      </c>
      <c r="M414" s="87" t="s">
        <v>160</v>
      </c>
      <c r="N414" s="87" t="s">
        <v>160</v>
      </c>
      <c r="O414" s="87" t="s">
        <v>160</v>
      </c>
      <c r="P414" s="87" t="s">
        <v>160</v>
      </c>
      <c r="Q414" s="87" t="s">
        <v>160</v>
      </c>
      <c r="R414" s="37"/>
      <c r="S414" s="37"/>
    </row>
    <row r="415" customFormat="false" ht="15" hidden="false" customHeight="false" outlineLevel="1" collapsed="false">
      <c r="A415" s="52" t="s">
        <v>702</v>
      </c>
      <c r="B415" s="53" t="s">
        <v>478</v>
      </c>
      <c r="C415" s="54" t="s">
        <v>58</v>
      </c>
      <c r="D415" s="82" t="n">
        <f aca="false">D65</f>
        <v>53.78877232</v>
      </c>
      <c r="E415" s="82" t="n">
        <f aca="false">E65</f>
        <v>76.54012462</v>
      </c>
      <c r="F415" s="83" t="n">
        <f aca="false">F65</f>
        <v>91.75070418</v>
      </c>
      <c r="G415" s="82" t="n">
        <f aca="false">G65</f>
        <v>100.54166546</v>
      </c>
      <c r="H415" s="83" t="n">
        <f aca="false">H65</f>
        <v>100.848964601143</v>
      </c>
      <c r="I415" s="82" t="n">
        <f aca="false">I65</f>
        <v>110.167528653127</v>
      </c>
      <c r="J415" s="82" t="n">
        <f aca="false">J65</f>
        <v>124.845771235426</v>
      </c>
      <c r="K415" s="82" t="n">
        <f aca="false">K65</f>
        <v>0</v>
      </c>
      <c r="L415" s="82" t="n">
        <f aca="false">L65</f>
        <v>166.190777035819</v>
      </c>
      <c r="M415" s="82" t="n">
        <f aca="false">M65</f>
        <v>0</v>
      </c>
      <c r="N415" s="82" t="n">
        <f aca="false">N65</f>
        <v>208.481289651274</v>
      </c>
      <c r="O415" s="82" t="n">
        <f aca="false">O65</f>
        <v>0</v>
      </c>
      <c r="P415" s="83" t="n">
        <f aca="false">H415</f>
        <v>100.848964601143</v>
      </c>
      <c r="Q415" s="83" t="n">
        <f aca="false">I415+J415+L415+N415</f>
        <v>609.685366575646</v>
      </c>
      <c r="R415" s="37"/>
      <c r="S415" s="37"/>
    </row>
    <row r="416" customFormat="false" ht="15" hidden="false" customHeight="false" outlineLevel="1" collapsed="false">
      <c r="A416" s="52" t="s">
        <v>703</v>
      </c>
      <c r="B416" s="53" t="s">
        <v>481</v>
      </c>
      <c r="C416" s="54" t="s">
        <v>58</v>
      </c>
      <c r="D416" s="87" t="s">
        <v>160</v>
      </c>
      <c r="E416" s="87" t="s">
        <v>160</v>
      </c>
      <c r="F416" s="87" t="s">
        <v>160</v>
      </c>
      <c r="G416" s="87" t="s">
        <v>160</v>
      </c>
      <c r="H416" s="87" t="s">
        <v>160</v>
      </c>
      <c r="I416" s="87" t="s">
        <v>160</v>
      </c>
      <c r="J416" s="87" t="s">
        <v>160</v>
      </c>
      <c r="K416" s="87" t="s">
        <v>160</v>
      </c>
      <c r="L416" s="87" t="s">
        <v>160</v>
      </c>
      <c r="M416" s="87" t="s">
        <v>160</v>
      </c>
      <c r="N416" s="87" t="s">
        <v>160</v>
      </c>
      <c r="O416" s="87" t="s">
        <v>160</v>
      </c>
      <c r="P416" s="87" t="s">
        <v>160</v>
      </c>
      <c r="Q416" s="87" t="s">
        <v>160</v>
      </c>
      <c r="R416" s="37"/>
      <c r="S416" s="37"/>
    </row>
    <row r="417" customFormat="false" ht="31.5" hidden="false" customHeight="false" outlineLevel="1" collapsed="false">
      <c r="A417" s="52" t="s">
        <v>704</v>
      </c>
      <c r="B417" s="53" t="s">
        <v>484</v>
      </c>
      <c r="C417" s="54" t="s">
        <v>58</v>
      </c>
      <c r="D417" s="87" t="s">
        <v>160</v>
      </c>
      <c r="E417" s="87" t="s">
        <v>160</v>
      </c>
      <c r="F417" s="87" t="s">
        <v>160</v>
      </c>
      <c r="G417" s="87" t="s">
        <v>160</v>
      </c>
      <c r="H417" s="87" t="s">
        <v>160</v>
      </c>
      <c r="I417" s="87" t="s">
        <v>160</v>
      </c>
      <c r="J417" s="87" t="s">
        <v>160</v>
      </c>
      <c r="K417" s="87" t="s">
        <v>160</v>
      </c>
      <c r="L417" s="87" t="s">
        <v>160</v>
      </c>
      <c r="M417" s="87" t="s">
        <v>160</v>
      </c>
      <c r="N417" s="87" t="s">
        <v>160</v>
      </c>
      <c r="O417" s="87" t="s">
        <v>160</v>
      </c>
      <c r="P417" s="87" t="s">
        <v>160</v>
      </c>
      <c r="Q417" s="87" t="s">
        <v>160</v>
      </c>
      <c r="R417" s="37"/>
      <c r="S417" s="37"/>
    </row>
    <row r="418" customFormat="false" ht="15" hidden="false" customHeight="false" outlineLevel="1" collapsed="false">
      <c r="A418" s="52" t="s">
        <v>705</v>
      </c>
      <c r="B418" s="55" t="s">
        <v>82</v>
      </c>
      <c r="C418" s="54" t="s">
        <v>58</v>
      </c>
      <c r="D418" s="87" t="s">
        <v>160</v>
      </c>
      <c r="E418" s="87" t="s">
        <v>160</v>
      </c>
      <c r="F418" s="87" t="s">
        <v>160</v>
      </c>
      <c r="G418" s="87" t="s">
        <v>160</v>
      </c>
      <c r="H418" s="87" t="s">
        <v>160</v>
      </c>
      <c r="I418" s="87" t="s">
        <v>160</v>
      </c>
      <c r="J418" s="87" t="s">
        <v>160</v>
      </c>
      <c r="K418" s="87" t="s">
        <v>160</v>
      </c>
      <c r="L418" s="87" t="s">
        <v>160</v>
      </c>
      <c r="M418" s="87" t="s">
        <v>160</v>
      </c>
      <c r="N418" s="87" t="s">
        <v>160</v>
      </c>
      <c r="O418" s="87" t="s">
        <v>160</v>
      </c>
      <c r="P418" s="87" t="s">
        <v>160</v>
      </c>
      <c r="Q418" s="87" t="s">
        <v>160</v>
      </c>
      <c r="R418" s="37"/>
      <c r="S418" s="37"/>
    </row>
    <row r="419" customFormat="false" ht="15" hidden="false" customHeight="false" outlineLevel="1" collapsed="false">
      <c r="A419" s="52" t="s">
        <v>706</v>
      </c>
      <c r="B419" s="56" t="s">
        <v>84</v>
      </c>
      <c r="C419" s="54" t="s">
        <v>58</v>
      </c>
      <c r="D419" s="87" t="s">
        <v>160</v>
      </c>
      <c r="E419" s="87" t="s">
        <v>160</v>
      </c>
      <c r="F419" s="87" t="s">
        <v>160</v>
      </c>
      <c r="G419" s="87" t="s">
        <v>160</v>
      </c>
      <c r="H419" s="87" t="s">
        <v>160</v>
      </c>
      <c r="I419" s="87" t="s">
        <v>160</v>
      </c>
      <c r="J419" s="87" t="s">
        <v>160</v>
      </c>
      <c r="K419" s="87" t="s">
        <v>160</v>
      </c>
      <c r="L419" s="87" t="s">
        <v>160</v>
      </c>
      <c r="M419" s="87" t="s">
        <v>160</v>
      </c>
      <c r="N419" s="87" t="s">
        <v>160</v>
      </c>
      <c r="O419" s="87" t="s">
        <v>160</v>
      </c>
      <c r="P419" s="87" t="s">
        <v>160</v>
      </c>
      <c r="Q419" s="87" t="s">
        <v>160</v>
      </c>
      <c r="R419" s="37"/>
      <c r="S419" s="37"/>
    </row>
    <row r="420" customFormat="false" ht="15" hidden="false" customHeight="false" outlineLevel="1" collapsed="false">
      <c r="A420" s="52" t="s">
        <v>707</v>
      </c>
      <c r="B420" s="53" t="s">
        <v>708</v>
      </c>
      <c r="C420" s="54" t="s">
        <v>58</v>
      </c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37"/>
      <c r="S420" s="37"/>
    </row>
    <row r="421" customFormat="false" ht="15" hidden="false" customHeight="false" outlineLevel="1" collapsed="false">
      <c r="A421" s="52" t="s">
        <v>709</v>
      </c>
      <c r="B421" s="53" t="s">
        <v>710</v>
      </c>
      <c r="C421" s="54" t="s">
        <v>58</v>
      </c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37"/>
      <c r="S421" s="37"/>
    </row>
    <row r="422" customFormat="false" ht="15" hidden="false" customHeight="false" outlineLevel="1" collapsed="false">
      <c r="A422" s="52" t="s">
        <v>711</v>
      </c>
      <c r="B422" s="53" t="s">
        <v>695</v>
      </c>
      <c r="C422" s="54" t="s">
        <v>58</v>
      </c>
      <c r="D422" s="87" t="s">
        <v>160</v>
      </c>
      <c r="E422" s="87" t="s">
        <v>160</v>
      </c>
      <c r="F422" s="87" t="s">
        <v>160</v>
      </c>
      <c r="G422" s="87" t="s">
        <v>160</v>
      </c>
      <c r="H422" s="87" t="s">
        <v>160</v>
      </c>
      <c r="I422" s="87" t="s">
        <v>160</v>
      </c>
      <c r="J422" s="87" t="s">
        <v>160</v>
      </c>
      <c r="K422" s="87" t="s">
        <v>160</v>
      </c>
      <c r="L422" s="87" t="s">
        <v>160</v>
      </c>
      <c r="M422" s="87" t="s">
        <v>160</v>
      </c>
      <c r="N422" s="87" t="s">
        <v>160</v>
      </c>
      <c r="O422" s="87" t="s">
        <v>160</v>
      </c>
      <c r="P422" s="87" t="s">
        <v>160</v>
      </c>
      <c r="Q422" s="87" t="s">
        <v>160</v>
      </c>
      <c r="R422" s="37"/>
      <c r="S422" s="37"/>
    </row>
    <row r="423" customFormat="false" ht="26.85" hidden="false" customHeight="false" outlineLevel="1" collapsed="false">
      <c r="A423" s="52" t="s">
        <v>712</v>
      </c>
      <c r="B423" s="53" t="s">
        <v>62</v>
      </c>
      <c r="C423" s="54" t="s">
        <v>58</v>
      </c>
      <c r="D423" s="87" t="s">
        <v>160</v>
      </c>
      <c r="E423" s="87" t="s">
        <v>160</v>
      </c>
      <c r="F423" s="87" t="s">
        <v>160</v>
      </c>
      <c r="G423" s="87" t="s">
        <v>160</v>
      </c>
      <c r="H423" s="87" t="s">
        <v>160</v>
      </c>
      <c r="I423" s="87" t="s">
        <v>160</v>
      </c>
      <c r="J423" s="87" t="s">
        <v>160</v>
      </c>
      <c r="K423" s="87" t="s">
        <v>160</v>
      </c>
      <c r="L423" s="87" t="s">
        <v>160</v>
      </c>
      <c r="M423" s="87" t="s">
        <v>160</v>
      </c>
      <c r="N423" s="87" t="s">
        <v>160</v>
      </c>
      <c r="O423" s="87" t="s">
        <v>160</v>
      </c>
      <c r="P423" s="87" t="s">
        <v>160</v>
      </c>
      <c r="Q423" s="87" t="s">
        <v>160</v>
      </c>
      <c r="R423" s="37"/>
      <c r="S423" s="37"/>
    </row>
    <row r="424" customFormat="false" ht="26.85" hidden="false" customHeight="false" outlineLevel="1" collapsed="false">
      <c r="A424" s="52" t="s">
        <v>713</v>
      </c>
      <c r="B424" s="53" t="s">
        <v>64</v>
      </c>
      <c r="C424" s="54" t="s">
        <v>58</v>
      </c>
      <c r="D424" s="87" t="s">
        <v>160</v>
      </c>
      <c r="E424" s="87" t="s">
        <v>160</v>
      </c>
      <c r="F424" s="87" t="s">
        <v>160</v>
      </c>
      <c r="G424" s="87" t="s">
        <v>160</v>
      </c>
      <c r="H424" s="87" t="s">
        <v>160</v>
      </c>
      <c r="I424" s="87" t="s">
        <v>160</v>
      </c>
      <c r="J424" s="87" t="s">
        <v>160</v>
      </c>
      <c r="K424" s="87" t="s">
        <v>160</v>
      </c>
      <c r="L424" s="87" t="s">
        <v>160</v>
      </c>
      <c r="M424" s="87" t="s">
        <v>160</v>
      </c>
      <c r="N424" s="87" t="s">
        <v>160</v>
      </c>
      <c r="O424" s="87" t="s">
        <v>160</v>
      </c>
      <c r="P424" s="87" t="s">
        <v>160</v>
      </c>
      <c r="Q424" s="87" t="s">
        <v>160</v>
      </c>
      <c r="R424" s="37"/>
      <c r="S424" s="37"/>
    </row>
    <row r="425" customFormat="false" ht="26.85" hidden="false" customHeight="false" outlineLevel="1" collapsed="false">
      <c r="A425" s="52" t="s">
        <v>714</v>
      </c>
      <c r="B425" s="53" t="s">
        <v>66</v>
      </c>
      <c r="C425" s="54" t="s">
        <v>58</v>
      </c>
      <c r="D425" s="87" t="s">
        <v>160</v>
      </c>
      <c r="E425" s="87" t="s">
        <v>160</v>
      </c>
      <c r="F425" s="87" t="s">
        <v>160</v>
      </c>
      <c r="G425" s="87" t="s">
        <v>160</v>
      </c>
      <c r="H425" s="87" t="s">
        <v>160</v>
      </c>
      <c r="I425" s="87" t="s">
        <v>160</v>
      </c>
      <c r="J425" s="87" t="s">
        <v>160</v>
      </c>
      <c r="K425" s="87" t="s">
        <v>160</v>
      </c>
      <c r="L425" s="87" t="s">
        <v>160</v>
      </c>
      <c r="M425" s="87" t="s">
        <v>160</v>
      </c>
      <c r="N425" s="87" t="s">
        <v>160</v>
      </c>
      <c r="O425" s="87" t="s">
        <v>160</v>
      </c>
      <c r="P425" s="87" t="s">
        <v>160</v>
      </c>
      <c r="Q425" s="87" t="s">
        <v>160</v>
      </c>
      <c r="R425" s="37"/>
      <c r="S425" s="37"/>
    </row>
    <row r="426" customFormat="false" ht="15" hidden="false" customHeight="false" outlineLevel="1" collapsed="false">
      <c r="A426" s="52" t="s">
        <v>715</v>
      </c>
      <c r="B426" s="53" t="s">
        <v>466</v>
      </c>
      <c r="C426" s="54" t="s">
        <v>58</v>
      </c>
      <c r="D426" s="87" t="s">
        <v>160</v>
      </c>
      <c r="E426" s="87" t="s">
        <v>160</v>
      </c>
      <c r="F426" s="87" t="s">
        <v>160</v>
      </c>
      <c r="G426" s="87" t="s">
        <v>160</v>
      </c>
      <c r="H426" s="87" t="s">
        <v>160</v>
      </c>
      <c r="I426" s="87" t="s">
        <v>160</v>
      </c>
      <c r="J426" s="87" t="s">
        <v>160</v>
      </c>
      <c r="K426" s="87" t="s">
        <v>160</v>
      </c>
      <c r="L426" s="87" t="s">
        <v>160</v>
      </c>
      <c r="M426" s="87" t="s">
        <v>160</v>
      </c>
      <c r="N426" s="87" t="s">
        <v>160</v>
      </c>
      <c r="O426" s="87" t="s">
        <v>160</v>
      </c>
      <c r="P426" s="87" t="s">
        <v>160</v>
      </c>
      <c r="Q426" s="87" t="s">
        <v>160</v>
      </c>
      <c r="R426" s="37"/>
      <c r="S426" s="37"/>
    </row>
    <row r="427" customFormat="false" ht="15" hidden="false" customHeight="false" outlineLevel="1" collapsed="false">
      <c r="A427" s="52" t="s">
        <v>716</v>
      </c>
      <c r="B427" s="53" t="s">
        <v>469</v>
      </c>
      <c r="C427" s="54" t="s">
        <v>58</v>
      </c>
      <c r="D427" s="87" t="s">
        <v>160</v>
      </c>
      <c r="E427" s="87" t="s">
        <v>160</v>
      </c>
      <c r="F427" s="87" t="s">
        <v>160</v>
      </c>
      <c r="G427" s="87" t="s">
        <v>160</v>
      </c>
      <c r="H427" s="87" t="s">
        <v>160</v>
      </c>
      <c r="I427" s="87" t="s">
        <v>160</v>
      </c>
      <c r="J427" s="87" t="s">
        <v>160</v>
      </c>
      <c r="K427" s="87" t="s">
        <v>160</v>
      </c>
      <c r="L427" s="87" t="s">
        <v>160</v>
      </c>
      <c r="M427" s="87" t="s">
        <v>160</v>
      </c>
      <c r="N427" s="87" t="s">
        <v>160</v>
      </c>
      <c r="O427" s="87" t="s">
        <v>160</v>
      </c>
      <c r="P427" s="87" t="s">
        <v>160</v>
      </c>
      <c r="Q427" s="87" t="s">
        <v>160</v>
      </c>
      <c r="R427" s="37"/>
      <c r="S427" s="37"/>
    </row>
    <row r="428" customFormat="false" ht="15" hidden="false" customHeight="false" outlineLevel="1" collapsed="false">
      <c r="A428" s="52" t="s">
        <v>717</v>
      </c>
      <c r="B428" s="53" t="s">
        <v>472</v>
      </c>
      <c r="C428" s="54" t="s">
        <v>58</v>
      </c>
      <c r="D428" s="87" t="s">
        <v>160</v>
      </c>
      <c r="E428" s="87" t="s">
        <v>160</v>
      </c>
      <c r="F428" s="87" t="s">
        <v>160</v>
      </c>
      <c r="G428" s="87" t="s">
        <v>160</v>
      </c>
      <c r="H428" s="87" t="s">
        <v>160</v>
      </c>
      <c r="I428" s="87" t="s">
        <v>160</v>
      </c>
      <c r="J428" s="87" t="s">
        <v>160</v>
      </c>
      <c r="K428" s="87" t="s">
        <v>160</v>
      </c>
      <c r="L428" s="87" t="s">
        <v>160</v>
      </c>
      <c r="M428" s="87" t="s">
        <v>160</v>
      </c>
      <c r="N428" s="87" t="s">
        <v>160</v>
      </c>
      <c r="O428" s="87" t="s">
        <v>160</v>
      </c>
      <c r="P428" s="87" t="s">
        <v>160</v>
      </c>
      <c r="Q428" s="87" t="s">
        <v>160</v>
      </c>
      <c r="R428" s="37"/>
      <c r="S428" s="37"/>
    </row>
    <row r="429" customFormat="false" ht="15" hidden="false" customHeight="false" outlineLevel="1" collapsed="false">
      <c r="A429" s="52" t="s">
        <v>718</v>
      </c>
      <c r="B429" s="53" t="s">
        <v>478</v>
      </c>
      <c r="C429" s="54" t="s">
        <v>58</v>
      </c>
      <c r="D429" s="87" t="s">
        <v>160</v>
      </c>
      <c r="E429" s="87" t="s">
        <v>160</v>
      </c>
      <c r="F429" s="87" t="s">
        <v>160</v>
      </c>
      <c r="G429" s="87" t="s">
        <v>160</v>
      </c>
      <c r="H429" s="87" t="s">
        <v>160</v>
      </c>
      <c r="I429" s="87" t="s">
        <v>160</v>
      </c>
      <c r="J429" s="87" t="s">
        <v>160</v>
      </c>
      <c r="K429" s="87" t="s">
        <v>160</v>
      </c>
      <c r="L429" s="87" t="s">
        <v>160</v>
      </c>
      <c r="M429" s="87" t="s">
        <v>160</v>
      </c>
      <c r="N429" s="87" t="s">
        <v>160</v>
      </c>
      <c r="O429" s="87" t="s">
        <v>160</v>
      </c>
      <c r="P429" s="87" t="s">
        <v>160</v>
      </c>
      <c r="Q429" s="87" t="s">
        <v>160</v>
      </c>
      <c r="R429" s="37"/>
      <c r="S429" s="37"/>
    </row>
    <row r="430" customFormat="false" ht="15" hidden="false" customHeight="false" outlineLevel="1" collapsed="false">
      <c r="A430" s="52" t="s">
        <v>719</v>
      </c>
      <c r="B430" s="53" t="s">
        <v>481</v>
      </c>
      <c r="C430" s="54" t="s">
        <v>58</v>
      </c>
      <c r="D430" s="87" t="s">
        <v>160</v>
      </c>
      <c r="E430" s="87" t="s">
        <v>160</v>
      </c>
      <c r="F430" s="87" t="s">
        <v>160</v>
      </c>
      <c r="G430" s="87" t="s">
        <v>160</v>
      </c>
      <c r="H430" s="87" t="s">
        <v>160</v>
      </c>
      <c r="I430" s="87" t="s">
        <v>160</v>
      </c>
      <c r="J430" s="87" t="s">
        <v>160</v>
      </c>
      <c r="K430" s="87" t="s">
        <v>160</v>
      </c>
      <c r="L430" s="87" t="s">
        <v>160</v>
      </c>
      <c r="M430" s="87" t="s">
        <v>160</v>
      </c>
      <c r="N430" s="87" t="s">
        <v>160</v>
      </c>
      <c r="O430" s="87" t="s">
        <v>160</v>
      </c>
      <c r="P430" s="87" t="s">
        <v>160</v>
      </c>
      <c r="Q430" s="87" t="s">
        <v>160</v>
      </c>
      <c r="R430" s="37"/>
      <c r="S430" s="37"/>
    </row>
    <row r="431" customFormat="false" ht="31.5" hidden="false" customHeight="false" outlineLevel="1" collapsed="false">
      <c r="A431" s="52" t="s">
        <v>720</v>
      </c>
      <c r="B431" s="53" t="s">
        <v>484</v>
      </c>
      <c r="C431" s="54" t="s">
        <v>58</v>
      </c>
      <c r="D431" s="87" t="s">
        <v>160</v>
      </c>
      <c r="E431" s="87" t="s">
        <v>160</v>
      </c>
      <c r="F431" s="87" t="s">
        <v>160</v>
      </c>
      <c r="G431" s="87" t="s">
        <v>160</v>
      </c>
      <c r="H431" s="87" t="s">
        <v>160</v>
      </c>
      <c r="I431" s="87" t="s">
        <v>160</v>
      </c>
      <c r="J431" s="87" t="s">
        <v>160</v>
      </c>
      <c r="K431" s="87" t="s">
        <v>160</v>
      </c>
      <c r="L431" s="87" t="s">
        <v>160</v>
      </c>
      <c r="M431" s="87" t="s">
        <v>160</v>
      </c>
      <c r="N431" s="87" t="s">
        <v>160</v>
      </c>
      <c r="O431" s="87" t="s">
        <v>160</v>
      </c>
      <c r="P431" s="87" t="s">
        <v>160</v>
      </c>
      <c r="Q431" s="87" t="s">
        <v>160</v>
      </c>
      <c r="R431" s="37"/>
      <c r="S431" s="37"/>
    </row>
    <row r="432" customFormat="false" ht="15" hidden="false" customHeight="false" outlineLevel="1" collapsed="false">
      <c r="A432" s="52" t="s">
        <v>721</v>
      </c>
      <c r="B432" s="56" t="s">
        <v>82</v>
      </c>
      <c r="C432" s="54" t="s">
        <v>58</v>
      </c>
      <c r="D432" s="87" t="s">
        <v>160</v>
      </c>
      <c r="E432" s="87" t="s">
        <v>160</v>
      </c>
      <c r="F432" s="87" t="s">
        <v>160</v>
      </c>
      <c r="G432" s="87" t="s">
        <v>160</v>
      </c>
      <c r="H432" s="87" t="s">
        <v>160</v>
      </c>
      <c r="I432" s="87" t="s">
        <v>160</v>
      </c>
      <c r="J432" s="87" t="s">
        <v>160</v>
      </c>
      <c r="K432" s="87" t="s">
        <v>160</v>
      </c>
      <c r="L432" s="87" t="s">
        <v>160</v>
      </c>
      <c r="M432" s="87" t="s">
        <v>160</v>
      </c>
      <c r="N432" s="87" t="s">
        <v>160</v>
      </c>
      <c r="O432" s="87" t="s">
        <v>160</v>
      </c>
      <c r="P432" s="87" t="s">
        <v>160</v>
      </c>
      <c r="Q432" s="87" t="s">
        <v>160</v>
      </c>
      <c r="R432" s="37"/>
      <c r="S432" s="37"/>
    </row>
    <row r="433" customFormat="false" ht="15" hidden="false" customHeight="false" outlineLevel="1" collapsed="false">
      <c r="A433" s="52" t="s">
        <v>722</v>
      </c>
      <c r="B433" s="56" t="s">
        <v>84</v>
      </c>
      <c r="C433" s="54" t="s">
        <v>58</v>
      </c>
      <c r="D433" s="87" t="s">
        <v>160</v>
      </c>
      <c r="E433" s="87" t="s">
        <v>160</v>
      </c>
      <c r="F433" s="87" t="s">
        <v>160</v>
      </c>
      <c r="G433" s="87" t="s">
        <v>160</v>
      </c>
      <c r="H433" s="87" t="s">
        <v>160</v>
      </c>
      <c r="I433" s="87" t="s">
        <v>160</v>
      </c>
      <c r="J433" s="87" t="s">
        <v>160</v>
      </c>
      <c r="K433" s="87" t="s">
        <v>160</v>
      </c>
      <c r="L433" s="87" t="s">
        <v>160</v>
      </c>
      <c r="M433" s="87" t="s">
        <v>160</v>
      </c>
      <c r="N433" s="87" t="s">
        <v>160</v>
      </c>
      <c r="O433" s="87" t="s">
        <v>160</v>
      </c>
      <c r="P433" s="87" t="s">
        <v>160</v>
      </c>
      <c r="Q433" s="87" t="s">
        <v>160</v>
      </c>
      <c r="R433" s="37"/>
      <c r="S433" s="37"/>
    </row>
    <row r="434" customFormat="false" ht="15" hidden="false" customHeight="false" outlineLevel="1" collapsed="false">
      <c r="A434" s="52" t="s">
        <v>69</v>
      </c>
      <c r="B434" s="85" t="s">
        <v>723</v>
      </c>
      <c r="C434" s="54" t="s">
        <v>58</v>
      </c>
      <c r="D434" s="82" t="n">
        <v>20.678794606</v>
      </c>
      <c r="E434" s="82" t="n">
        <v>33.998739756</v>
      </c>
      <c r="F434" s="83" t="n">
        <v>28.3318585119822</v>
      </c>
      <c r="G434" s="82" t="n">
        <v>24.7235100090762</v>
      </c>
      <c r="H434" s="83" t="n">
        <f aca="false">76.5999691726667-76.5999691726667+37.252135848-37.252135848+29.86178</f>
        <v>29.86178</v>
      </c>
      <c r="I434" s="82" t="n">
        <v>32.6678308</v>
      </c>
      <c r="J434" s="82" t="n">
        <v>104.970593000118</v>
      </c>
      <c r="K434" s="82"/>
      <c r="L434" s="82" t="n">
        <v>98.1255046564906</v>
      </c>
      <c r="M434" s="82"/>
      <c r="N434" s="82" t="n">
        <v>87.5841456251738</v>
      </c>
      <c r="O434" s="82"/>
      <c r="P434" s="83" t="n">
        <f aca="false">H434</f>
        <v>29.86178</v>
      </c>
      <c r="Q434" s="83" t="n">
        <f aca="false">I434+J434+L434+N434</f>
        <v>323.348074081782</v>
      </c>
      <c r="R434" s="37"/>
      <c r="S434" s="37"/>
    </row>
    <row r="435" customFormat="false" ht="15" hidden="false" customHeight="false" outlineLevel="1" collapsed="false">
      <c r="A435" s="52" t="s">
        <v>71</v>
      </c>
      <c r="B435" s="85" t="s">
        <v>724</v>
      </c>
      <c r="C435" s="54" t="s">
        <v>58</v>
      </c>
      <c r="D435" s="86" t="s">
        <v>160</v>
      </c>
      <c r="E435" s="86" t="s">
        <v>160</v>
      </c>
      <c r="F435" s="86" t="s">
        <v>160</v>
      </c>
      <c r="G435" s="86" t="s">
        <v>160</v>
      </c>
      <c r="H435" s="86" t="s">
        <v>160</v>
      </c>
      <c r="I435" s="86" t="s">
        <v>160</v>
      </c>
      <c r="J435" s="86" t="s">
        <v>160</v>
      </c>
      <c r="K435" s="86" t="s">
        <v>160</v>
      </c>
      <c r="L435" s="86" t="s">
        <v>160</v>
      </c>
      <c r="M435" s="86" t="s">
        <v>160</v>
      </c>
      <c r="N435" s="86" t="s">
        <v>160</v>
      </c>
      <c r="O435" s="86" t="s">
        <v>160</v>
      </c>
      <c r="P435" s="86" t="s">
        <v>160</v>
      </c>
      <c r="Q435" s="86" t="s">
        <v>160</v>
      </c>
      <c r="R435" s="37"/>
      <c r="S435" s="37"/>
    </row>
    <row r="436" customFormat="false" ht="15" hidden="false" customHeight="false" outlineLevel="1" collapsed="false">
      <c r="A436" s="52" t="s">
        <v>725</v>
      </c>
      <c r="B436" s="55" t="s">
        <v>726</v>
      </c>
      <c r="C436" s="54" t="s">
        <v>58</v>
      </c>
      <c r="D436" s="86" t="s">
        <v>160</v>
      </c>
      <c r="E436" s="86" t="s">
        <v>160</v>
      </c>
      <c r="F436" s="86" t="s">
        <v>160</v>
      </c>
      <c r="G436" s="86" t="s">
        <v>160</v>
      </c>
      <c r="H436" s="86" t="s">
        <v>160</v>
      </c>
      <c r="I436" s="86" t="s">
        <v>160</v>
      </c>
      <c r="J436" s="86" t="s">
        <v>160</v>
      </c>
      <c r="K436" s="86" t="s">
        <v>160</v>
      </c>
      <c r="L436" s="86" t="s">
        <v>160</v>
      </c>
      <c r="M436" s="86" t="s">
        <v>160</v>
      </c>
      <c r="N436" s="86" t="s">
        <v>160</v>
      </c>
      <c r="O436" s="86" t="s">
        <v>160</v>
      </c>
      <c r="P436" s="86" t="s">
        <v>160</v>
      </c>
      <c r="Q436" s="86" t="s">
        <v>160</v>
      </c>
      <c r="R436" s="37"/>
      <c r="S436" s="37"/>
    </row>
    <row r="437" customFormat="false" ht="15" hidden="false" customHeight="false" outlineLevel="1" collapsed="false">
      <c r="A437" s="52" t="s">
        <v>727</v>
      </c>
      <c r="B437" s="55" t="s">
        <v>728</v>
      </c>
      <c r="C437" s="54" t="s">
        <v>58</v>
      </c>
      <c r="D437" s="86" t="s">
        <v>160</v>
      </c>
      <c r="E437" s="86" t="s">
        <v>160</v>
      </c>
      <c r="F437" s="86" t="s">
        <v>160</v>
      </c>
      <c r="G437" s="86" t="s">
        <v>160</v>
      </c>
      <c r="H437" s="86" t="s">
        <v>160</v>
      </c>
      <c r="I437" s="86" t="s">
        <v>160</v>
      </c>
      <c r="J437" s="86" t="s">
        <v>160</v>
      </c>
      <c r="K437" s="86" t="s">
        <v>160</v>
      </c>
      <c r="L437" s="86" t="s">
        <v>160</v>
      </c>
      <c r="M437" s="86" t="s">
        <v>160</v>
      </c>
      <c r="N437" s="86" t="s">
        <v>160</v>
      </c>
      <c r="O437" s="86" t="s">
        <v>160</v>
      </c>
      <c r="P437" s="86" t="s">
        <v>160</v>
      </c>
      <c r="Q437" s="86" t="s">
        <v>160</v>
      </c>
      <c r="R437" s="37"/>
      <c r="S437" s="37"/>
    </row>
    <row r="438" s="88" customFormat="true" ht="18" hidden="false" customHeight="true" outlineLevel="1" collapsed="false">
      <c r="A438" s="52" t="s">
        <v>729</v>
      </c>
      <c r="B438" s="55" t="s">
        <v>730</v>
      </c>
      <c r="C438" s="54" t="s">
        <v>58</v>
      </c>
      <c r="D438" s="86" t="s">
        <v>160</v>
      </c>
      <c r="E438" s="86" t="s">
        <v>160</v>
      </c>
      <c r="F438" s="86" t="s">
        <v>160</v>
      </c>
      <c r="G438" s="86" t="s">
        <v>160</v>
      </c>
      <c r="H438" s="86" t="s">
        <v>160</v>
      </c>
      <c r="I438" s="86" t="s">
        <v>160</v>
      </c>
      <c r="J438" s="86" t="s">
        <v>160</v>
      </c>
      <c r="K438" s="86" t="s">
        <v>160</v>
      </c>
      <c r="L438" s="86" t="s">
        <v>160</v>
      </c>
      <c r="M438" s="86" t="s">
        <v>160</v>
      </c>
      <c r="N438" s="86" t="s">
        <v>160</v>
      </c>
      <c r="O438" s="86" t="s">
        <v>160</v>
      </c>
      <c r="P438" s="86" t="s">
        <v>160</v>
      </c>
      <c r="Q438" s="86" t="s">
        <v>160</v>
      </c>
      <c r="R438" s="37"/>
      <c r="S438" s="37"/>
    </row>
    <row r="439" s="88" customFormat="true" ht="15" hidden="false" customHeight="false" outlineLevel="1" collapsed="false">
      <c r="A439" s="52" t="s">
        <v>731</v>
      </c>
      <c r="B439" s="55" t="s">
        <v>732</v>
      </c>
      <c r="C439" s="54" t="s">
        <v>58</v>
      </c>
      <c r="D439" s="86" t="s">
        <v>160</v>
      </c>
      <c r="E439" s="86" t="s">
        <v>160</v>
      </c>
      <c r="F439" s="86" t="s">
        <v>160</v>
      </c>
      <c r="G439" s="86" t="s">
        <v>160</v>
      </c>
      <c r="H439" s="86" t="s">
        <v>160</v>
      </c>
      <c r="I439" s="86" t="s">
        <v>160</v>
      </c>
      <c r="J439" s="86" t="s">
        <v>160</v>
      </c>
      <c r="K439" s="86" t="s">
        <v>160</v>
      </c>
      <c r="L439" s="86" t="s">
        <v>160</v>
      </c>
      <c r="M439" s="86" t="s">
        <v>160</v>
      </c>
      <c r="N439" s="86" t="s">
        <v>160</v>
      </c>
      <c r="O439" s="86" t="s">
        <v>160</v>
      </c>
      <c r="P439" s="86" t="s">
        <v>160</v>
      </c>
      <c r="Q439" s="86" t="s">
        <v>160</v>
      </c>
      <c r="R439" s="37"/>
      <c r="S439" s="37"/>
    </row>
    <row r="440" customFormat="false" ht="15" hidden="false" customHeight="false" outlineLevel="1" collapsed="false">
      <c r="A440" s="52" t="s">
        <v>87</v>
      </c>
      <c r="B440" s="84" t="s">
        <v>733</v>
      </c>
      <c r="C440" s="54" t="s">
        <v>58</v>
      </c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37"/>
      <c r="S440" s="37"/>
    </row>
    <row r="441" customFormat="false" ht="15" hidden="false" customHeight="false" outlineLevel="1" collapsed="false">
      <c r="A441" s="52" t="s">
        <v>89</v>
      </c>
      <c r="B441" s="85" t="s">
        <v>734</v>
      </c>
      <c r="C441" s="54" t="s">
        <v>58</v>
      </c>
      <c r="D441" s="86" t="s">
        <v>160</v>
      </c>
      <c r="E441" s="86" t="s">
        <v>160</v>
      </c>
      <c r="F441" s="86" t="s">
        <v>160</v>
      </c>
      <c r="G441" s="86" t="s">
        <v>160</v>
      </c>
      <c r="H441" s="86" t="s">
        <v>160</v>
      </c>
      <c r="I441" s="86" t="s">
        <v>160</v>
      </c>
      <c r="J441" s="86" t="s">
        <v>160</v>
      </c>
      <c r="K441" s="86" t="s">
        <v>160</v>
      </c>
      <c r="L441" s="86" t="s">
        <v>160</v>
      </c>
      <c r="M441" s="86" t="s">
        <v>160</v>
      </c>
      <c r="N441" s="86" t="s">
        <v>160</v>
      </c>
      <c r="O441" s="86" t="s">
        <v>160</v>
      </c>
      <c r="P441" s="86" t="s">
        <v>160</v>
      </c>
      <c r="Q441" s="86" t="s">
        <v>160</v>
      </c>
      <c r="R441" s="37"/>
      <c r="S441" s="37"/>
    </row>
    <row r="442" customFormat="false" ht="15" hidden="false" customHeight="false" outlineLevel="1" collapsed="false">
      <c r="A442" s="52" t="s">
        <v>93</v>
      </c>
      <c r="B442" s="85" t="s">
        <v>735</v>
      </c>
      <c r="C442" s="54" t="s">
        <v>58</v>
      </c>
      <c r="D442" s="86" t="s">
        <v>160</v>
      </c>
      <c r="E442" s="86" t="s">
        <v>160</v>
      </c>
      <c r="F442" s="86" t="s">
        <v>160</v>
      </c>
      <c r="G442" s="86" t="s">
        <v>160</v>
      </c>
      <c r="H442" s="86" t="s">
        <v>160</v>
      </c>
      <c r="I442" s="86" t="s">
        <v>160</v>
      </c>
      <c r="J442" s="86" t="s">
        <v>160</v>
      </c>
      <c r="K442" s="86" t="s">
        <v>160</v>
      </c>
      <c r="L442" s="86" t="s">
        <v>160</v>
      </c>
      <c r="M442" s="86" t="s">
        <v>160</v>
      </c>
      <c r="N442" s="86" t="s">
        <v>160</v>
      </c>
      <c r="O442" s="86" t="s">
        <v>160</v>
      </c>
      <c r="P442" s="86" t="s">
        <v>160</v>
      </c>
      <c r="Q442" s="86" t="s">
        <v>160</v>
      </c>
      <c r="R442" s="37"/>
      <c r="S442" s="37"/>
    </row>
    <row r="443" customFormat="false" ht="15" hidden="false" customHeight="false" outlineLevel="1" collapsed="false">
      <c r="A443" s="52" t="s">
        <v>94</v>
      </c>
      <c r="B443" s="85" t="s">
        <v>736</v>
      </c>
      <c r="C443" s="54" t="s">
        <v>58</v>
      </c>
      <c r="D443" s="86" t="s">
        <v>160</v>
      </c>
      <c r="E443" s="86" t="s">
        <v>160</v>
      </c>
      <c r="F443" s="86" t="s">
        <v>160</v>
      </c>
      <c r="G443" s="86" t="s">
        <v>160</v>
      </c>
      <c r="H443" s="86" t="s">
        <v>160</v>
      </c>
      <c r="I443" s="86" t="s">
        <v>160</v>
      </c>
      <c r="J443" s="86" t="s">
        <v>160</v>
      </c>
      <c r="K443" s="86" t="s">
        <v>160</v>
      </c>
      <c r="L443" s="86" t="s">
        <v>160</v>
      </c>
      <c r="M443" s="86" t="s">
        <v>160</v>
      </c>
      <c r="N443" s="86" t="s">
        <v>160</v>
      </c>
      <c r="O443" s="86" t="s">
        <v>160</v>
      </c>
      <c r="P443" s="86" t="s">
        <v>160</v>
      </c>
      <c r="Q443" s="86" t="s">
        <v>160</v>
      </c>
      <c r="R443" s="37"/>
      <c r="S443" s="37"/>
    </row>
    <row r="444" customFormat="false" ht="15" hidden="false" customHeight="false" outlineLevel="1" collapsed="false">
      <c r="A444" s="52" t="s">
        <v>95</v>
      </c>
      <c r="B444" s="85" t="s">
        <v>737</v>
      </c>
      <c r="C444" s="54" t="s">
        <v>58</v>
      </c>
      <c r="D444" s="86" t="s">
        <v>160</v>
      </c>
      <c r="E444" s="86" t="s">
        <v>160</v>
      </c>
      <c r="F444" s="86" t="s">
        <v>160</v>
      </c>
      <c r="G444" s="86" t="s">
        <v>160</v>
      </c>
      <c r="H444" s="86" t="s">
        <v>160</v>
      </c>
      <c r="I444" s="86" t="s">
        <v>160</v>
      </c>
      <c r="J444" s="86" t="s">
        <v>160</v>
      </c>
      <c r="K444" s="86" t="s">
        <v>160</v>
      </c>
      <c r="L444" s="86" t="s">
        <v>160</v>
      </c>
      <c r="M444" s="86" t="s">
        <v>160</v>
      </c>
      <c r="N444" s="86" t="s">
        <v>160</v>
      </c>
      <c r="O444" s="86" t="s">
        <v>160</v>
      </c>
      <c r="P444" s="86" t="s">
        <v>160</v>
      </c>
      <c r="Q444" s="86" t="s">
        <v>160</v>
      </c>
      <c r="R444" s="37"/>
      <c r="S444" s="37"/>
    </row>
    <row r="445" customFormat="false" ht="15" hidden="false" customHeight="false" outlineLevel="1" collapsed="false">
      <c r="A445" s="52" t="s">
        <v>96</v>
      </c>
      <c r="B445" s="85" t="s">
        <v>738</v>
      </c>
      <c r="C445" s="54" t="s">
        <v>58</v>
      </c>
      <c r="D445" s="86" t="s">
        <v>160</v>
      </c>
      <c r="E445" s="86" t="s">
        <v>160</v>
      </c>
      <c r="F445" s="86" t="s">
        <v>160</v>
      </c>
      <c r="G445" s="86" t="s">
        <v>160</v>
      </c>
      <c r="H445" s="86" t="s">
        <v>160</v>
      </c>
      <c r="I445" s="86" t="s">
        <v>160</v>
      </c>
      <c r="J445" s="86" t="s">
        <v>160</v>
      </c>
      <c r="K445" s="86" t="s">
        <v>160</v>
      </c>
      <c r="L445" s="86" t="s">
        <v>160</v>
      </c>
      <c r="M445" s="86" t="s">
        <v>160</v>
      </c>
      <c r="N445" s="86" t="s">
        <v>160</v>
      </c>
      <c r="O445" s="86" t="s">
        <v>160</v>
      </c>
      <c r="P445" s="86" t="s">
        <v>160</v>
      </c>
      <c r="Q445" s="86" t="s">
        <v>160</v>
      </c>
      <c r="R445" s="37"/>
      <c r="S445" s="37"/>
    </row>
    <row r="446" customFormat="false" ht="15" hidden="false" customHeight="false" outlineLevel="1" collapsed="false">
      <c r="A446" s="52" t="s">
        <v>146</v>
      </c>
      <c r="B446" s="53" t="s">
        <v>366</v>
      </c>
      <c r="C446" s="54" t="s">
        <v>58</v>
      </c>
      <c r="D446" s="86" t="s">
        <v>160</v>
      </c>
      <c r="E446" s="86" t="s">
        <v>160</v>
      </c>
      <c r="F446" s="86" t="s">
        <v>160</v>
      </c>
      <c r="G446" s="86" t="s">
        <v>160</v>
      </c>
      <c r="H446" s="86" t="s">
        <v>160</v>
      </c>
      <c r="I446" s="86" t="s">
        <v>160</v>
      </c>
      <c r="J446" s="86" t="s">
        <v>160</v>
      </c>
      <c r="K446" s="86" t="s">
        <v>160</v>
      </c>
      <c r="L446" s="86" t="s">
        <v>160</v>
      </c>
      <c r="M446" s="86" t="s">
        <v>160</v>
      </c>
      <c r="N446" s="86" t="s">
        <v>160</v>
      </c>
      <c r="O446" s="86" t="s">
        <v>160</v>
      </c>
      <c r="P446" s="86" t="s">
        <v>160</v>
      </c>
      <c r="Q446" s="86" t="s">
        <v>160</v>
      </c>
      <c r="R446" s="37"/>
      <c r="S446" s="37"/>
    </row>
    <row r="447" customFormat="false" ht="26.85" hidden="false" customHeight="false" outlineLevel="1" collapsed="false">
      <c r="A447" s="52" t="s">
        <v>739</v>
      </c>
      <c r="B447" s="53" t="s">
        <v>740</v>
      </c>
      <c r="C447" s="54" t="s">
        <v>58</v>
      </c>
      <c r="D447" s="86" t="s">
        <v>160</v>
      </c>
      <c r="E447" s="86" t="s">
        <v>160</v>
      </c>
      <c r="F447" s="86" t="s">
        <v>160</v>
      </c>
      <c r="G447" s="86" t="s">
        <v>160</v>
      </c>
      <c r="H447" s="86" t="s">
        <v>160</v>
      </c>
      <c r="I447" s="86" t="s">
        <v>160</v>
      </c>
      <c r="J447" s="86" t="s">
        <v>160</v>
      </c>
      <c r="K447" s="86" t="s">
        <v>160</v>
      </c>
      <c r="L447" s="86" t="s">
        <v>160</v>
      </c>
      <c r="M447" s="86" t="s">
        <v>160</v>
      </c>
      <c r="N447" s="86" t="s">
        <v>160</v>
      </c>
      <c r="O447" s="86" t="s">
        <v>160</v>
      </c>
      <c r="P447" s="86" t="s">
        <v>160</v>
      </c>
      <c r="Q447" s="86" t="s">
        <v>160</v>
      </c>
      <c r="R447" s="37"/>
      <c r="S447" s="37"/>
    </row>
    <row r="448" customFormat="false" ht="26.85" hidden="false" customHeight="false" outlineLevel="1" collapsed="false">
      <c r="A448" s="52" t="s">
        <v>148</v>
      </c>
      <c r="B448" s="53" t="s">
        <v>368</v>
      </c>
      <c r="C448" s="54" t="s">
        <v>58</v>
      </c>
      <c r="D448" s="86" t="s">
        <v>160</v>
      </c>
      <c r="E448" s="86" t="s">
        <v>160</v>
      </c>
      <c r="F448" s="86" t="s">
        <v>160</v>
      </c>
      <c r="G448" s="86" t="s">
        <v>160</v>
      </c>
      <c r="H448" s="86" t="s">
        <v>160</v>
      </c>
      <c r="I448" s="86" t="s">
        <v>160</v>
      </c>
      <c r="J448" s="86" t="s">
        <v>160</v>
      </c>
      <c r="K448" s="86" t="s">
        <v>160</v>
      </c>
      <c r="L448" s="86" t="s">
        <v>160</v>
      </c>
      <c r="M448" s="86" t="s">
        <v>160</v>
      </c>
      <c r="N448" s="86" t="s">
        <v>160</v>
      </c>
      <c r="O448" s="86" t="s">
        <v>160</v>
      </c>
      <c r="P448" s="86" t="s">
        <v>160</v>
      </c>
      <c r="Q448" s="86" t="s">
        <v>160</v>
      </c>
      <c r="R448" s="37"/>
      <c r="S448" s="37"/>
    </row>
    <row r="449" customFormat="false" ht="26.85" hidden="false" customHeight="false" outlineLevel="1" collapsed="false">
      <c r="A449" s="52" t="s">
        <v>741</v>
      </c>
      <c r="B449" s="53" t="s">
        <v>742</v>
      </c>
      <c r="C449" s="54" t="s">
        <v>58</v>
      </c>
      <c r="D449" s="86" t="s">
        <v>160</v>
      </c>
      <c r="E449" s="86" t="s">
        <v>160</v>
      </c>
      <c r="F449" s="86" t="s">
        <v>160</v>
      </c>
      <c r="G449" s="86" t="s">
        <v>160</v>
      </c>
      <c r="H449" s="86" t="s">
        <v>160</v>
      </c>
      <c r="I449" s="86" t="s">
        <v>160</v>
      </c>
      <c r="J449" s="86" t="s">
        <v>160</v>
      </c>
      <c r="K449" s="86" t="s">
        <v>160</v>
      </c>
      <c r="L449" s="86" t="s">
        <v>160</v>
      </c>
      <c r="M449" s="86" t="s">
        <v>160</v>
      </c>
      <c r="N449" s="86" t="s">
        <v>160</v>
      </c>
      <c r="O449" s="86" t="s">
        <v>160</v>
      </c>
      <c r="P449" s="86" t="s">
        <v>160</v>
      </c>
      <c r="Q449" s="86" t="s">
        <v>160</v>
      </c>
      <c r="R449" s="37"/>
      <c r="S449" s="37"/>
    </row>
    <row r="450" customFormat="false" ht="15" hidden="false" customHeight="false" outlineLevel="1" collapsed="false">
      <c r="A450" s="52" t="s">
        <v>97</v>
      </c>
      <c r="B450" s="85" t="s">
        <v>743</v>
      </c>
      <c r="C450" s="54" t="s">
        <v>58</v>
      </c>
      <c r="D450" s="86" t="s">
        <v>160</v>
      </c>
      <c r="E450" s="86" t="s">
        <v>160</v>
      </c>
      <c r="F450" s="86" t="s">
        <v>160</v>
      </c>
      <c r="G450" s="86" t="s">
        <v>160</v>
      </c>
      <c r="H450" s="86" t="s">
        <v>160</v>
      </c>
      <c r="I450" s="86" t="s">
        <v>160</v>
      </c>
      <c r="J450" s="86" t="s">
        <v>160</v>
      </c>
      <c r="K450" s="86" t="s">
        <v>160</v>
      </c>
      <c r="L450" s="86" t="s">
        <v>160</v>
      </c>
      <c r="M450" s="86" t="s">
        <v>160</v>
      </c>
      <c r="N450" s="86" t="s">
        <v>160</v>
      </c>
      <c r="O450" s="86" t="s">
        <v>160</v>
      </c>
      <c r="P450" s="86" t="s">
        <v>160</v>
      </c>
      <c r="Q450" s="86" t="s">
        <v>160</v>
      </c>
      <c r="R450" s="37"/>
      <c r="S450" s="37"/>
    </row>
    <row r="451" customFormat="false" ht="15" hidden="false" customHeight="false" outlineLevel="1" collapsed="false">
      <c r="A451" s="52" t="s">
        <v>98</v>
      </c>
      <c r="B451" s="85" t="s">
        <v>744</v>
      </c>
      <c r="C451" s="54" t="s">
        <v>58</v>
      </c>
      <c r="D451" s="86" t="s">
        <v>160</v>
      </c>
      <c r="E451" s="86" t="s">
        <v>160</v>
      </c>
      <c r="F451" s="86" t="s">
        <v>160</v>
      </c>
      <c r="G451" s="86" t="s">
        <v>160</v>
      </c>
      <c r="H451" s="86" t="s">
        <v>160</v>
      </c>
      <c r="I451" s="86" t="s">
        <v>160</v>
      </c>
      <c r="J451" s="86" t="s">
        <v>160</v>
      </c>
      <c r="K451" s="86" t="s">
        <v>160</v>
      </c>
      <c r="L451" s="86" t="s">
        <v>160</v>
      </c>
      <c r="M451" s="86" t="s">
        <v>160</v>
      </c>
      <c r="N451" s="86" t="s">
        <v>160</v>
      </c>
      <c r="O451" s="86" t="s">
        <v>160</v>
      </c>
      <c r="P451" s="86" t="s">
        <v>160</v>
      </c>
      <c r="Q451" s="86" t="s">
        <v>160</v>
      </c>
      <c r="R451" s="37"/>
      <c r="S451" s="37"/>
    </row>
    <row r="452" s="66" customFormat="true" ht="15" hidden="false" customHeight="false" outlineLevel="1" collapsed="false">
      <c r="A452" s="52" t="s">
        <v>168</v>
      </c>
      <c r="B452" s="89" t="s">
        <v>159</v>
      </c>
      <c r="C452" s="90" t="s">
        <v>160</v>
      </c>
      <c r="D452" s="87" t="s">
        <v>161</v>
      </c>
      <c r="E452" s="87" t="s">
        <v>161</v>
      </c>
      <c r="F452" s="87" t="s">
        <v>161</v>
      </c>
      <c r="G452" s="87" t="s">
        <v>161</v>
      </c>
      <c r="H452" s="87" t="s">
        <v>161</v>
      </c>
      <c r="I452" s="87" t="s">
        <v>161</v>
      </c>
      <c r="J452" s="87" t="s">
        <v>161</v>
      </c>
      <c r="K452" s="87" t="s">
        <v>161</v>
      </c>
      <c r="L452" s="87" t="s">
        <v>161</v>
      </c>
      <c r="M452" s="87" t="s">
        <v>161</v>
      </c>
      <c r="N452" s="87" t="s">
        <v>161</v>
      </c>
      <c r="O452" s="87" t="s">
        <v>161</v>
      </c>
      <c r="P452" s="87" t="s">
        <v>161</v>
      </c>
      <c r="Q452" s="87" t="s">
        <v>161</v>
      </c>
      <c r="R452" s="37"/>
      <c r="S452" s="37"/>
    </row>
    <row r="453" s="88" customFormat="true" ht="38.25" hidden="false" customHeight="true" outlineLevel="1" collapsed="false">
      <c r="A453" s="91" t="s">
        <v>745</v>
      </c>
      <c r="B453" s="85" t="s">
        <v>746</v>
      </c>
      <c r="C453" s="54" t="s">
        <v>58</v>
      </c>
      <c r="D453" s="86" t="s">
        <v>160</v>
      </c>
      <c r="E453" s="86" t="s">
        <v>160</v>
      </c>
      <c r="F453" s="86" t="s">
        <v>160</v>
      </c>
      <c r="G453" s="86" t="s">
        <v>160</v>
      </c>
      <c r="H453" s="86" t="s">
        <v>160</v>
      </c>
      <c r="I453" s="86" t="s">
        <v>160</v>
      </c>
      <c r="J453" s="86" t="s">
        <v>160</v>
      </c>
      <c r="K453" s="86" t="s">
        <v>160</v>
      </c>
      <c r="L453" s="86" t="s">
        <v>160</v>
      </c>
      <c r="M453" s="86" t="s">
        <v>160</v>
      </c>
      <c r="N453" s="86" t="s">
        <v>160</v>
      </c>
      <c r="O453" s="86" t="s">
        <v>160</v>
      </c>
      <c r="P453" s="86" t="s">
        <v>160</v>
      </c>
      <c r="Q453" s="86" t="s">
        <v>160</v>
      </c>
      <c r="R453" s="37"/>
      <c r="S453" s="37"/>
    </row>
    <row r="454" customFormat="false" ht="15.75" hidden="false" customHeight="false" outlineLevel="1" collapsed="false">
      <c r="A454" s="91" t="s">
        <v>171</v>
      </c>
      <c r="B454" s="53" t="s">
        <v>747</v>
      </c>
      <c r="C454" s="54" t="s">
        <v>58</v>
      </c>
      <c r="D454" s="86" t="s">
        <v>160</v>
      </c>
      <c r="E454" s="86" t="s">
        <v>160</v>
      </c>
      <c r="F454" s="86" t="s">
        <v>160</v>
      </c>
      <c r="G454" s="86" t="s">
        <v>160</v>
      </c>
      <c r="H454" s="86" t="s">
        <v>160</v>
      </c>
      <c r="I454" s="86" t="s">
        <v>160</v>
      </c>
      <c r="J454" s="86" t="s">
        <v>160</v>
      </c>
      <c r="K454" s="86" t="s">
        <v>160</v>
      </c>
      <c r="L454" s="86" t="s">
        <v>160</v>
      </c>
      <c r="M454" s="86" t="s">
        <v>160</v>
      </c>
      <c r="N454" s="86" t="s">
        <v>160</v>
      </c>
      <c r="O454" s="86" t="s">
        <v>160</v>
      </c>
      <c r="P454" s="86" t="s">
        <v>160</v>
      </c>
      <c r="Q454" s="86" t="s">
        <v>160</v>
      </c>
      <c r="R454" s="37"/>
      <c r="S454" s="37"/>
    </row>
    <row r="455" customFormat="false" ht="31.5" hidden="false" customHeight="false" outlineLevel="1" collapsed="false">
      <c r="A455" s="91" t="s">
        <v>748</v>
      </c>
      <c r="B455" s="53" t="s">
        <v>749</v>
      </c>
      <c r="C455" s="54" t="s">
        <v>58</v>
      </c>
      <c r="D455" s="86" t="s">
        <v>160</v>
      </c>
      <c r="E455" s="86" t="s">
        <v>160</v>
      </c>
      <c r="F455" s="86" t="s">
        <v>160</v>
      </c>
      <c r="G455" s="86" t="s">
        <v>160</v>
      </c>
      <c r="H455" s="86" t="s">
        <v>160</v>
      </c>
      <c r="I455" s="86" t="s">
        <v>160</v>
      </c>
      <c r="J455" s="86" t="s">
        <v>160</v>
      </c>
      <c r="K455" s="86" t="s">
        <v>160</v>
      </c>
      <c r="L455" s="86" t="s">
        <v>160</v>
      </c>
      <c r="M455" s="86" t="s">
        <v>160</v>
      </c>
      <c r="N455" s="86" t="s">
        <v>160</v>
      </c>
      <c r="O455" s="86" t="s">
        <v>160</v>
      </c>
      <c r="P455" s="86" t="s">
        <v>160</v>
      </c>
      <c r="Q455" s="86" t="s">
        <v>160</v>
      </c>
      <c r="R455" s="37"/>
      <c r="S455" s="37"/>
    </row>
    <row r="456" s="88" customFormat="true" ht="110.25" hidden="false" customHeight="false" outlineLevel="1" collapsed="false">
      <c r="A456" s="91" t="s">
        <v>750</v>
      </c>
      <c r="B456" s="53" t="s">
        <v>751</v>
      </c>
      <c r="C456" s="54" t="s">
        <v>58</v>
      </c>
      <c r="D456" s="86" t="s">
        <v>160</v>
      </c>
      <c r="E456" s="86" t="s">
        <v>160</v>
      </c>
      <c r="F456" s="86" t="s">
        <v>160</v>
      </c>
      <c r="G456" s="86" t="s">
        <v>160</v>
      </c>
      <c r="H456" s="86" t="s">
        <v>160</v>
      </c>
      <c r="I456" s="86" t="s">
        <v>160</v>
      </c>
      <c r="J456" s="86" t="s">
        <v>160</v>
      </c>
      <c r="K456" s="86" t="s">
        <v>160</v>
      </c>
      <c r="L456" s="86" t="s">
        <v>160</v>
      </c>
      <c r="M456" s="86" t="s">
        <v>160</v>
      </c>
      <c r="N456" s="86" t="s">
        <v>160</v>
      </c>
      <c r="O456" s="86" t="s">
        <v>160</v>
      </c>
      <c r="P456" s="86" t="s">
        <v>160</v>
      </c>
      <c r="Q456" s="86" t="s">
        <v>160</v>
      </c>
      <c r="R456" s="37"/>
      <c r="S456" s="37"/>
    </row>
    <row r="457" customFormat="false" ht="15" hidden="false" customHeight="false" outlineLevel="1" collapsed="false">
      <c r="A457" s="91" t="s">
        <v>173</v>
      </c>
      <c r="B457" s="53" t="s">
        <v>752</v>
      </c>
      <c r="C457" s="54" t="s">
        <v>58</v>
      </c>
      <c r="D457" s="86" t="s">
        <v>160</v>
      </c>
      <c r="E457" s="86" t="s">
        <v>160</v>
      </c>
      <c r="F457" s="86" t="s">
        <v>160</v>
      </c>
      <c r="G457" s="86" t="s">
        <v>160</v>
      </c>
      <c r="H457" s="86" t="s">
        <v>160</v>
      </c>
      <c r="I457" s="86" t="s">
        <v>160</v>
      </c>
      <c r="J457" s="86" t="s">
        <v>160</v>
      </c>
      <c r="K457" s="86" t="s">
        <v>160</v>
      </c>
      <c r="L457" s="86" t="s">
        <v>160</v>
      </c>
      <c r="M457" s="86" t="s">
        <v>160</v>
      </c>
      <c r="N457" s="86" t="s">
        <v>160</v>
      </c>
      <c r="O457" s="86" t="s">
        <v>160</v>
      </c>
      <c r="P457" s="86" t="s">
        <v>160</v>
      </c>
      <c r="Q457" s="86" t="s">
        <v>160</v>
      </c>
      <c r="R457" s="37"/>
      <c r="S457" s="37"/>
    </row>
    <row r="458" s="88" customFormat="true" ht="15" hidden="false" customHeight="false" outlineLevel="1" collapsed="false">
      <c r="A458" s="91" t="s">
        <v>753</v>
      </c>
      <c r="B458" s="53" t="s">
        <v>754</v>
      </c>
      <c r="C458" s="54" t="s">
        <v>58</v>
      </c>
      <c r="D458" s="86" t="s">
        <v>160</v>
      </c>
      <c r="E458" s="86" t="s">
        <v>160</v>
      </c>
      <c r="F458" s="86" t="s">
        <v>160</v>
      </c>
      <c r="G458" s="86" t="s">
        <v>160</v>
      </c>
      <c r="H458" s="86" t="s">
        <v>160</v>
      </c>
      <c r="I458" s="86" t="s">
        <v>160</v>
      </c>
      <c r="J458" s="86" t="s">
        <v>160</v>
      </c>
      <c r="K458" s="86" t="s">
        <v>160</v>
      </c>
      <c r="L458" s="86" t="s">
        <v>160</v>
      </c>
      <c r="M458" s="86" t="s">
        <v>160</v>
      </c>
      <c r="N458" s="86" t="s">
        <v>160</v>
      </c>
      <c r="O458" s="86" t="s">
        <v>160</v>
      </c>
      <c r="P458" s="86" t="s">
        <v>160</v>
      </c>
      <c r="Q458" s="86" t="s">
        <v>160</v>
      </c>
      <c r="R458" s="37"/>
      <c r="S458" s="37"/>
    </row>
    <row r="459" s="66" customFormat="true" ht="33" hidden="false" customHeight="true" outlineLevel="1" collapsed="false">
      <c r="A459" s="91" t="s">
        <v>174</v>
      </c>
      <c r="B459" s="85" t="s">
        <v>755</v>
      </c>
      <c r="C459" s="90" t="s">
        <v>160</v>
      </c>
      <c r="D459" s="87" t="s">
        <v>161</v>
      </c>
      <c r="E459" s="87" t="s">
        <v>161</v>
      </c>
      <c r="F459" s="87" t="s">
        <v>161</v>
      </c>
      <c r="G459" s="87" t="s">
        <v>161</v>
      </c>
      <c r="H459" s="87" t="s">
        <v>161</v>
      </c>
      <c r="I459" s="87" t="s">
        <v>161</v>
      </c>
      <c r="J459" s="87" t="s">
        <v>161</v>
      </c>
      <c r="K459" s="87" t="s">
        <v>161</v>
      </c>
      <c r="L459" s="87" t="s">
        <v>161</v>
      </c>
      <c r="M459" s="87" t="s">
        <v>161</v>
      </c>
      <c r="N459" s="87" t="s">
        <v>161</v>
      </c>
      <c r="O459" s="87" t="s">
        <v>161</v>
      </c>
      <c r="P459" s="87" t="s">
        <v>161</v>
      </c>
      <c r="Q459" s="87" t="s">
        <v>161</v>
      </c>
      <c r="R459" s="37"/>
      <c r="S459" s="37"/>
    </row>
    <row r="460" customFormat="false" ht="31.5" hidden="false" customHeight="false" outlineLevel="1" collapsed="false">
      <c r="A460" s="91" t="s">
        <v>756</v>
      </c>
      <c r="B460" s="53" t="s">
        <v>757</v>
      </c>
      <c r="C460" s="54" t="s">
        <v>58</v>
      </c>
      <c r="D460" s="86" t="s">
        <v>160</v>
      </c>
      <c r="E460" s="86" t="s">
        <v>160</v>
      </c>
      <c r="F460" s="86" t="s">
        <v>160</v>
      </c>
      <c r="G460" s="86" t="s">
        <v>160</v>
      </c>
      <c r="H460" s="86" t="s">
        <v>160</v>
      </c>
      <c r="I460" s="86" t="s">
        <v>160</v>
      </c>
      <c r="J460" s="86" t="s">
        <v>160</v>
      </c>
      <c r="K460" s="86" t="s">
        <v>160</v>
      </c>
      <c r="L460" s="86" t="s">
        <v>160</v>
      </c>
      <c r="M460" s="86" t="s">
        <v>160</v>
      </c>
      <c r="N460" s="86" t="s">
        <v>160</v>
      </c>
      <c r="O460" s="86" t="s">
        <v>160</v>
      </c>
      <c r="P460" s="86" t="s">
        <v>160</v>
      </c>
      <c r="Q460" s="86" t="s">
        <v>160</v>
      </c>
      <c r="R460" s="37"/>
      <c r="S460" s="37"/>
    </row>
    <row r="461" customFormat="false" ht="15" hidden="false" customHeight="false" outlineLevel="1" collapsed="false">
      <c r="A461" s="91" t="s">
        <v>758</v>
      </c>
      <c r="B461" s="53" t="s">
        <v>759</v>
      </c>
      <c r="C461" s="54" t="s">
        <v>58</v>
      </c>
      <c r="D461" s="86" t="s">
        <v>160</v>
      </c>
      <c r="E461" s="86" t="s">
        <v>160</v>
      </c>
      <c r="F461" s="86" t="s">
        <v>160</v>
      </c>
      <c r="G461" s="86" t="s">
        <v>160</v>
      </c>
      <c r="H461" s="86" t="s">
        <v>160</v>
      </c>
      <c r="I461" s="86" t="s">
        <v>160</v>
      </c>
      <c r="J461" s="86" t="s">
        <v>160</v>
      </c>
      <c r="K461" s="86" t="s">
        <v>160</v>
      </c>
      <c r="L461" s="86" t="s">
        <v>160</v>
      </c>
      <c r="M461" s="86" t="s">
        <v>160</v>
      </c>
      <c r="N461" s="86" t="s">
        <v>160</v>
      </c>
      <c r="O461" s="86" t="s">
        <v>160</v>
      </c>
      <c r="P461" s="86" t="s">
        <v>160</v>
      </c>
      <c r="Q461" s="86" t="s">
        <v>160</v>
      </c>
      <c r="R461" s="37"/>
      <c r="S461" s="37"/>
    </row>
    <row r="462" customFormat="false" ht="15" hidden="false" customHeight="false" outlineLevel="1" collapsed="false">
      <c r="A462" s="91" t="s">
        <v>760</v>
      </c>
      <c r="B462" s="53" t="s">
        <v>761</v>
      </c>
      <c r="C462" s="54" t="s">
        <v>58</v>
      </c>
      <c r="D462" s="86" t="s">
        <v>160</v>
      </c>
      <c r="E462" s="86" t="s">
        <v>160</v>
      </c>
      <c r="F462" s="86" t="s">
        <v>160</v>
      </c>
      <c r="G462" s="86" t="s">
        <v>160</v>
      </c>
      <c r="H462" s="86" t="s">
        <v>160</v>
      </c>
      <c r="I462" s="86" t="s">
        <v>160</v>
      </c>
      <c r="J462" s="86" t="s">
        <v>160</v>
      </c>
      <c r="K462" s="86" t="s">
        <v>160</v>
      </c>
      <c r="L462" s="86" t="s">
        <v>160</v>
      </c>
      <c r="M462" s="86" t="s">
        <v>160</v>
      </c>
      <c r="N462" s="86" t="s">
        <v>160</v>
      </c>
      <c r="O462" s="86" t="s">
        <v>160</v>
      </c>
      <c r="P462" s="86" t="s">
        <v>160</v>
      </c>
      <c r="Q462" s="86" t="s">
        <v>160</v>
      </c>
      <c r="R462" s="37"/>
      <c r="S462" s="37"/>
    </row>
    <row r="463" s="88" customFormat="true" ht="47.25" hidden="false" customHeight="false" outlineLevel="1" collapsed="false">
      <c r="A463" s="91" t="s">
        <v>175</v>
      </c>
      <c r="B463" s="85" t="s">
        <v>762</v>
      </c>
      <c r="C463" s="54" t="s">
        <v>58</v>
      </c>
      <c r="D463" s="87" t="s">
        <v>160</v>
      </c>
      <c r="E463" s="87" t="s">
        <v>160</v>
      </c>
      <c r="F463" s="87" t="s">
        <v>160</v>
      </c>
      <c r="G463" s="87" t="s">
        <v>160</v>
      </c>
      <c r="H463" s="87" t="s">
        <v>160</v>
      </c>
      <c r="I463" s="87" t="s">
        <v>160</v>
      </c>
      <c r="J463" s="87" t="s">
        <v>160</v>
      </c>
      <c r="K463" s="87" t="s">
        <v>160</v>
      </c>
      <c r="L463" s="87" t="s">
        <v>160</v>
      </c>
      <c r="M463" s="87" t="s">
        <v>160</v>
      </c>
      <c r="N463" s="87" t="s">
        <v>160</v>
      </c>
      <c r="O463" s="87" t="s">
        <v>160</v>
      </c>
      <c r="P463" s="87" t="s">
        <v>160</v>
      </c>
      <c r="Q463" s="87" t="s">
        <v>160</v>
      </c>
      <c r="R463" s="22"/>
      <c r="S463" s="22"/>
    </row>
    <row r="464" customFormat="false" ht="19.7" hidden="false" customHeight="false" outlineLevel="0" collapsed="false">
      <c r="R464" s="22"/>
      <c r="S464" s="22"/>
    </row>
    <row r="465" customFormat="false" ht="19.7" hidden="false" customHeight="false" outlineLevel="0" collapsed="false">
      <c r="I465" s="92" t="n">
        <f aca="false">I18-I27-I32</f>
        <v>-1.30739863379858E-012</v>
      </c>
      <c r="J465" s="92" t="n">
        <f aca="false">J18-J27-J32</f>
        <v>1.20792265079217E-012</v>
      </c>
      <c r="K465" s="93"/>
      <c r="L465" s="92" t="n">
        <f aca="false">L18-L27-L32</f>
        <v>-1.17950094136177E-012</v>
      </c>
      <c r="M465" s="94"/>
      <c r="N465" s="92" t="n">
        <f aca="false">N18-N27-N32</f>
        <v>1.73372427525464E-012</v>
      </c>
      <c r="O465" s="94"/>
      <c r="Q465" s="92" t="n">
        <f aca="false">Q18-Q27-Q32</f>
        <v>-1.04591890703887E-011</v>
      </c>
      <c r="R465" s="95"/>
      <c r="S465" s="22"/>
    </row>
    <row r="466" customFormat="false" ht="19.7" hidden="false" customHeight="false" outlineLevel="0" collapsed="false">
      <c r="I466" s="96" t="n">
        <f aca="false">I33-I48-I57-I63-I64-I70-I80-I73</f>
        <v>0.0177810890011756</v>
      </c>
      <c r="J466" s="92" t="n">
        <f aca="false">J33-J48-J57-J63-J64-J70-J80-J73</f>
        <v>-0.0133071146211137</v>
      </c>
      <c r="K466" s="97"/>
      <c r="L466" s="92" t="n">
        <f aca="false">L33-L48-L57-L63-L64-L70-L80-L73</f>
        <v>0.00822601622820685</v>
      </c>
      <c r="M466" s="98"/>
      <c r="N466" s="92" t="n">
        <f aca="false">N33-N48-N57-N63-N64-N70-N80-N73</f>
        <v>-0.0138131828214227</v>
      </c>
      <c r="O466" s="98"/>
      <c r="Q466" s="92" t="n">
        <f aca="false">Q33-Q48-Q57-Q63-Q64-Q70-Q80-Q73</f>
        <v>-0.00111319222423845</v>
      </c>
      <c r="R466" s="99"/>
      <c r="S466" s="22"/>
    </row>
    <row r="467" customFormat="false" ht="19.7" hidden="false" customHeight="false" outlineLevel="0" collapsed="false">
      <c r="I467" s="96" t="n">
        <f aca="false">I27-I42-I90</f>
        <v>0</v>
      </c>
      <c r="J467" s="96" t="n">
        <f aca="false">J27-J42-J90</f>
        <v>0</v>
      </c>
      <c r="K467" s="97"/>
      <c r="L467" s="96" t="n">
        <f aca="false">L27-L42-L90</f>
        <v>0</v>
      </c>
      <c r="M467" s="98"/>
      <c r="N467" s="96" t="n">
        <f aca="false">N27-N42-N90</f>
        <v>0</v>
      </c>
      <c r="O467" s="98"/>
      <c r="Q467" s="96" t="n">
        <f aca="false">Q27-Q42-Q90</f>
        <v>0</v>
      </c>
      <c r="R467" s="22"/>
      <c r="S467" s="22"/>
    </row>
    <row r="468" customFormat="false" ht="19.7" hidden="false" customHeight="false" outlineLevel="0" collapsed="false">
      <c r="I468" s="96" t="n">
        <f aca="false">I90+I95+I96-I124-I129</f>
        <v>3.5527136788005E-014</v>
      </c>
      <c r="J468" s="96" t="n">
        <f aca="false">J90+J95+J96-J124-J129</f>
        <v>0</v>
      </c>
      <c r="K468" s="97"/>
      <c r="L468" s="96" t="n">
        <f aca="false">L90+L95+L96-L124-L129</f>
        <v>0</v>
      </c>
      <c r="M468" s="98"/>
      <c r="N468" s="96" t="n">
        <f aca="false">N90+N95+N96-N124-N129</f>
        <v>0</v>
      </c>
      <c r="O468" s="98"/>
      <c r="Q468" s="96" t="n">
        <f aca="false">Q90+Q95+Q96-Q124-Q129</f>
        <v>0</v>
      </c>
      <c r="R468" s="22"/>
      <c r="S468" s="22"/>
    </row>
    <row r="469" customFormat="false" ht="19.7" hidden="false" customHeight="false" outlineLevel="0" collapsed="false">
      <c r="I469" s="96" t="n">
        <f aca="false">I380-I382-I406-I434</f>
        <v>0</v>
      </c>
      <c r="J469" s="96" t="n">
        <f aca="false">J380-J382-J406-J434</f>
        <v>0</v>
      </c>
      <c r="K469" s="97"/>
      <c r="L469" s="96" t="n">
        <f aca="false">L380-L382-L406-L434</f>
        <v>0</v>
      </c>
      <c r="M469" s="98"/>
      <c r="N469" s="96" t="n">
        <f aca="false">N380-N382-N406-N434</f>
        <v>0</v>
      </c>
      <c r="O469" s="98"/>
      <c r="Q469" s="96" t="n">
        <f aca="false">Q380-Q382-Q406-Q434</f>
        <v>0</v>
      </c>
      <c r="R469" s="22"/>
      <c r="S469" s="22"/>
    </row>
    <row r="470" customFormat="false" ht="19.7" hidden="false" customHeight="false" outlineLevel="0" collapsed="false">
      <c r="R470" s="22"/>
      <c r="S470" s="22"/>
    </row>
    <row r="471" customFormat="false" ht="19.7" hidden="false" customHeight="false" outlineLevel="0" collapsed="false">
      <c r="R471" s="22"/>
      <c r="S471" s="22"/>
    </row>
    <row r="472" customFormat="false" ht="19.7" hidden="false" customHeight="false" outlineLevel="0" collapsed="false">
      <c r="R472" s="22"/>
      <c r="S472" s="22"/>
    </row>
    <row r="473" customFormat="false" ht="19.7" hidden="false" customHeight="false" outlineLevel="0" collapsed="false">
      <c r="R473" s="22"/>
      <c r="S473" s="22"/>
    </row>
    <row r="474" customFormat="false" ht="19.7" hidden="false" customHeight="false" outlineLevel="0" collapsed="false">
      <c r="R474" s="22"/>
      <c r="S474" s="22"/>
    </row>
    <row r="475" customFormat="false" ht="19.7" hidden="false" customHeight="false" outlineLevel="0" collapsed="false">
      <c r="R475" s="22"/>
      <c r="S475" s="22"/>
    </row>
    <row r="476" customFormat="false" ht="19.7" hidden="false" customHeight="false" outlineLevel="0" collapsed="false">
      <c r="R476" s="22"/>
      <c r="S476" s="22"/>
    </row>
    <row r="477" customFormat="false" ht="19.7" hidden="false" customHeight="false" outlineLevel="0" collapsed="false">
      <c r="R477" s="22"/>
      <c r="S477" s="22"/>
    </row>
    <row r="478" customFormat="false" ht="19.7" hidden="false" customHeight="false" outlineLevel="0" collapsed="false">
      <c r="R478" s="22"/>
      <c r="S478" s="22"/>
    </row>
    <row r="479" customFormat="false" ht="19.7" hidden="false" customHeight="false" outlineLevel="0" collapsed="false">
      <c r="R479" s="22"/>
      <c r="S479" s="22"/>
    </row>
    <row r="480" customFormat="false" ht="19.7" hidden="false" customHeight="false" outlineLevel="0" collapsed="false">
      <c r="R480" s="22"/>
      <c r="S480" s="22"/>
    </row>
    <row r="481" customFormat="false" ht="19.7" hidden="false" customHeight="false" outlineLevel="0" collapsed="false">
      <c r="R481" s="22"/>
      <c r="S481" s="22"/>
    </row>
    <row r="482" customFormat="false" ht="19.7" hidden="false" customHeight="false" outlineLevel="0" collapsed="false">
      <c r="R482" s="22"/>
      <c r="S482" s="22"/>
    </row>
    <row r="483" customFormat="false" ht="19.7" hidden="false" customHeight="false" outlineLevel="0" collapsed="false">
      <c r="R483" s="22"/>
      <c r="S483" s="22"/>
    </row>
    <row r="484" customFormat="false" ht="19.7" hidden="false" customHeight="false" outlineLevel="0" collapsed="false">
      <c r="R484" s="22"/>
      <c r="S484" s="22"/>
    </row>
    <row r="485" customFormat="false" ht="19.7" hidden="false" customHeight="false" outlineLevel="0" collapsed="false">
      <c r="R485" s="22"/>
      <c r="S485" s="22"/>
    </row>
    <row r="486" customFormat="false" ht="19.7" hidden="false" customHeight="false" outlineLevel="0" collapsed="false">
      <c r="R486" s="22"/>
      <c r="S486" s="22"/>
    </row>
    <row r="487" customFormat="false" ht="19.7" hidden="false" customHeight="false" outlineLevel="0" collapsed="false">
      <c r="R487" s="22"/>
      <c r="S487" s="22"/>
    </row>
    <row r="488" customFormat="false" ht="19.7" hidden="false" customHeight="false" outlineLevel="0" collapsed="false">
      <c r="R488" s="22"/>
      <c r="S488" s="22"/>
    </row>
    <row r="489" customFormat="false" ht="19.7" hidden="false" customHeight="false" outlineLevel="0" collapsed="false">
      <c r="R489" s="22"/>
      <c r="S489" s="22"/>
    </row>
    <row r="490" customFormat="false" ht="19.7" hidden="false" customHeight="false" outlineLevel="0" collapsed="false">
      <c r="R490" s="22"/>
      <c r="S490" s="22"/>
    </row>
    <row r="491" customFormat="false" ht="19.7" hidden="false" customHeight="false" outlineLevel="0" collapsed="false">
      <c r="R491" s="22"/>
      <c r="S491" s="22"/>
    </row>
    <row r="492" customFormat="false" ht="19.7" hidden="false" customHeight="false" outlineLevel="0" collapsed="false">
      <c r="R492" s="22"/>
      <c r="S492" s="22"/>
    </row>
    <row r="493" customFormat="false" ht="19.7" hidden="false" customHeight="false" outlineLevel="0" collapsed="false">
      <c r="R493" s="22"/>
      <c r="S493" s="22"/>
    </row>
    <row r="494" customFormat="false" ht="19.7" hidden="false" customHeight="false" outlineLevel="0" collapsed="false">
      <c r="R494" s="22"/>
      <c r="S494" s="22"/>
    </row>
    <row r="495" customFormat="false" ht="19.7" hidden="false" customHeight="false" outlineLevel="0" collapsed="false">
      <c r="R495" s="22"/>
      <c r="S495" s="22"/>
    </row>
    <row r="496" customFormat="false" ht="19.7" hidden="false" customHeight="false" outlineLevel="0" collapsed="false">
      <c r="R496" s="22"/>
      <c r="S496" s="22"/>
    </row>
    <row r="497" customFormat="false" ht="19.7" hidden="false" customHeight="false" outlineLevel="0" collapsed="false">
      <c r="R497" s="22"/>
      <c r="S497" s="22"/>
    </row>
    <row r="498" customFormat="false" ht="19.7" hidden="false" customHeight="false" outlineLevel="0" collapsed="false">
      <c r="R498" s="22"/>
      <c r="S498" s="22"/>
    </row>
    <row r="499" customFormat="false" ht="19.7" hidden="false" customHeight="false" outlineLevel="0" collapsed="false">
      <c r="R499" s="22"/>
      <c r="S499" s="22"/>
    </row>
    <row r="500" customFormat="false" ht="19.7" hidden="false" customHeight="false" outlineLevel="0" collapsed="false">
      <c r="R500" s="22"/>
      <c r="S500" s="22"/>
    </row>
    <row r="501" customFormat="false" ht="19.7" hidden="false" customHeight="false" outlineLevel="0" collapsed="false">
      <c r="R501" s="22"/>
      <c r="S501" s="22"/>
    </row>
    <row r="502" customFormat="false" ht="19.7" hidden="false" customHeight="false" outlineLevel="0" collapsed="false">
      <c r="R502" s="22"/>
      <c r="S502" s="22"/>
    </row>
    <row r="503" customFormat="false" ht="19.7" hidden="false" customHeight="false" outlineLevel="0" collapsed="false">
      <c r="R503" s="22"/>
      <c r="S503" s="22"/>
    </row>
    <row r="504" customFormat="false" ht="19.7" hidden="false" customHeight="false" outlineLevel="0" collapsed="false">
      <c r="R504" s="22"/>
      <c r="S504" s="22"/>
    </row>
    <row r="505" customFormat="false" ht="19.7" hidden="false" customHeight="false" outlineLevel="0" collapsed="false">
      <c r="R505" s="22"/>
      <c r="S505" s="22"/>
    </row>
    <row r="506" customFormat="false" ht="19.7" hidden="false" customHeight="false" outlineLevel="0" collapsed="false">
      <c r="R506" s="22"/>
      <c r="S506" s="22"/>
    </row>
    <row r="507" customFormat="false" ht="19.7" hidden="false" customHeight="false" outlineLevel="0" collapsed="false">
      <c r="R507" s="22"/>
      <c r="S507" s="22"/>
    </row>
    <row r="508" customFormat="false" ht="19.7" hidden="false" customHeight="false" outlineLevel="0" collapsed="false">
      <c r="R508" s="22"/>
      <c r="S508" s="22"/>
    </row>
    <row r="509" customFormat="false" ht="19.7" hidden="false" customHeight="false" outlineLevel="0" collapsed="false">
      <c r="R509" s="22"/>
      <c r="S509" s="22"/>
    </row>
  </sheetData>
  <autoFilter ref="A16:Q463"/>
  <mergeCells count="31">
    <mergeCell ref="A1:Q2"/>
    <mergeCell ref="A4:Q4"/>
    <mergeCell ref="A5:Q5"/>
    <mergeCell ref="A6:Q6"/>
    <mergeCell ref="A7:Q7"/>
    <mergeCell ref="A9:Q9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N377:O377"/>
    <mergeCell ref="P377:Q377"/>
    <mergeCell ref="A380:B380"/>
  </mergeCells>
  <printOptions headings="false" gridLines="false" gridLinesSet="true" horizontalCentered="false" verticalCentered="false"/>
  <pageMargins left="0.315277777777778" right="0.315277777777778" top="0.354166666666667" bottom="0.354166666666667" header="0.511811023622047" footer="0.511811023622047"/>
  <pageSetup paperSize="8" scale="100" fitToWidth="1" fitToHeight="5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126" man="true" max="16383" min="0"/>
    <brk id="248" man="true" max="16383" min="0"/>
    <brk id="367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1721</TotalTime>
  <Application>LibreOffice/7.6.7.2$Linux_X86_64 LibreOffice_project/60$Build-2</Application>
  <AppVersion>15.0000</AppVersion>
  <Company>MOESK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2015-09-16T07:43:55Z</dcterms:created>
  <dc:creator>KolesnikovDV</dc:creator>
  <dc:description/>
  <dc:language>ru-RU</dc:language>
  <cp:lastModifiedBy/>
  <cp:lastPrinted>2024-02-09T14:21:00Z</cp:lastPrinted>
  <dcterms:modified xsi:type="dcterms:W3CDTF">2026-04-10T16:16:38Z</dcterms:modified>
  <cp:revision>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